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Output spreadsheets/MRP/"/>
    </mc:Choice>
  </mc:AlternateContent>
  <xr:revisionPtr revIDLastSave="23" documentId="13_ncr:1_{F1DA3024-475E-4106-A4D0-2726F060A9F2}" xr6:coauthVersionLast="47" xr6:coauthVersionMax="47" xr10:uidLastSave="{4305613A-D226-4BB0-9450-45F2AECA306E}"/>
  <bookViews>
    <workbookView xWindow="28680" yWindow="-120" windowWidth="29040" windowHeight="17520" tabRatio="712" xr2:uid="{00000000-000D-0000-FFFF-FFFF00000000}"/>
  </bookViews>
  <sheets>
    <sheet name="Contents" sheetId="3" r:id="rId1"/>
    <sheet name="Notes" sheetId="4" r:id="rId2"/>
    <sheet name="Total MRP" sheetId="58" r:id="rId3"/>
    <sheet name="Diagnostic radiographer" sheetId="57" r:id="rId4"/>
    <sheet name="Radiation therapist" sheetId="59" r:id="rId5"/>
    <sheet name="Nuclear medicine technologist" sheetId="61"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4" l="1"/>
</calcChain>
</file>

<file path=xl/sharedStrings.xml><?xml version="1.0" encoding="utf-8"?>
<sst xmlns="http://schemas.openxmlformats.org/spreadsheetml/2006/main" count="432" uniqueCount="80">
  <si>
    <t xml:space="preserve">OFFICIAL </t>
  </si>
  <si>
    <t> </t>
  </si>
  <si>
    <t>Medical Radiation Practitioner (MRP) Supply and Demand Projections - Contents</t>
  </si>
  <si>
    <t>Last updated: July 2026</t>
  </si>
  <si>
    <t>Tab Name</t>
  </si>
  <si>
    <t>Description</t>
  </si>
  <si>
    <t>Total MRP</t>
  </si>
  <si>
    <t>Medical radiation practitioner workforce &amp; projections summary</t>
  </si>
  <si>
    <t>Diagnostic radiographer</t>
  </si>
  <si>
    <t>Diagnostic radiographer workforce &amp; projections summary</t>
  </si>
  <si>
    <t>Radiation therapist</t>
  </si>
  <si>
    <t>Radiation therapist workforce &amp; projections summary</t>
  </si>
  <si>
    <t>Nuclear medicine technologist</t>
  </si>
  <si>
    <t>Nuclear medicine technologist workforce &amp; projections summary</t>
  </si>
  <si>
    <t>Notes</t>
  </si>
  <si>
    <t>Medical Radiation Practitioner Workforce</t>
  </si>
  <si>
    <t>•</t>
  </si>
  <si>
    <t xml:space="preserve">The medical radiation practitioner (MRP)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</si>
  <si>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 xml:space="preserve">Medical radiation practitioners covered within the scope of supply include those employed in Australia. To be in scope of the model, medical radiation practitioners must be: 
 1. currently registered (excluding non-practising registration) with the Medical Radiation Practice Board of Australia/Ahpra  
 2. working in medical radiation practice in Australia including those on extended leave and 
 3. working clinical hours. </t>
  </si>
  <si>
    <t>Medical Radiation Types</t>
  </si>
  <si>
    <t xml:space="preserve">For the purpose of the modelling, MRPs are grouped into 3 categories based on the division under which they are registered:  
 1. Diagnostic radiographer 
 2. Radiation therapist	 
 3. Nuclear medicine technologist. </t>
  </si>
  <si>
    <t>Full-time Equivalent (FTE)</t>
  </si>
  <si>
    <t xml:space="preserve">MRP’s total hours (clinical and non-clinical) are used in modelling. One Full-Time Equivalent (FTE) is defined as 38 self-reported weekly average hours in the AFHW dataset (across 46 weeks in the year). </t>
  </si>
  <si>
    <t xml:space="preserve">If a medical radiation practitioner is employed but on extended leave (defined as a period of over 3 months), their hours are halved for simplicity, assuming they worked an average of 6 months during the year.  </t>
  </si>
  <si>
    <t xml:space="preserve">The FTE numbers have been rounded, and discrepancies may occur between sums of the component items and totals. </t>
  </si>
  <si>
    <t>Projection and Historic Periods</t>
  </si>
  <si>
    <t xml:space="preserve">The numbers for 2019 to 2023 represent historic data or actuals. </t>
  </si>
  <si>
    <t xml:space="preserve">The numbers for 2024 to 2038 represent projected supply and demand model outputs. </t>
  </si>
  <si>
    <t>Medical Radiation Practitioner Supply and Demand Model</t>
  </si>
  <si>
    <t xml:space="preserve">The Supply and Demand models uses a combination of microsimulation and time series modelling approaches to forecast the MRP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</si>
  <si>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 xml:space="preserve">The supply model uses the population of MRPs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 </t>
  </si>
  <si>
    <t xml:space="preserve">Demand is measured in terms of observed utilisation of services which captures expressed (observed) demand for medical radiation services across a variety of care settings. Historical patterns of usage are examined and used to estimate the future demand for MRPs, accounting for differences in service demand across various age groups and geographies.  </t>
  </si>
  <si>
    <t xml:space="preserve">Demand is projected assuming the supply of medical radiation practitioners is equal to the demand in the base year, 2023. </t>
  </si>
  <si>
    <t xml:space="preserve">For more information on the MRP supply and demand modelling methodology, please see the detailed method paper available using the link below.  </t>
  </si>
  <si>
    <t>Medical Radiation Practitioner Supply and Demand Model – Methodology Paper </t>
  </si>
  <si>
    <t>Entries</t>
  </si>
  <si>
    <t xml:space="preserve">New entries into the MRP workforce are defined as practitioners who are within the scope of ‘supply’ in the base year, but not within ‘supply’ in the previous 4 years. In the supply model, a constant number of new entries is assumed over the projection period, based on the average number of new entries observed annually between 2019 and 2023 (5-years), for both domestic graduates and internationally trained medical radiation practitioners.  </t>
  </si>
  <si>
    <t xml:space="preserve">Workforce re-entries are defined as medical radiation practitioners returning to the workforce within a 4-year period. </t>
  </si>
  <si>
    <t>Exits</t>
  </si>
  <si>
    <t xml:space="preserve">Permanent exits refer to a medical radiation practitioner who, after working for at least one reporting period (i.e. one year), leaves the workforce and does not return within a 4-year period. </t>
  </si>
  <si>
    <t xml:space="preserve">Temporary exits refer to a medical radiation practitioner who leaves the workforce after working for at least one reporting period (i.e. one year) but returns to the workforce within a 4-year period. </t>
  </si>
  <si>
    <t xml:space="preserve">Exits reported for 2023 are projections, as 2024 data are not yet available to determine the actual number of exits in 2023. </t>
  </si>
  <si>
    <t>Geography</t>
  </si>
  <si>
    <t xml:space="preserve">State and territory figures are based on the Australian Statistical Geography Standard (ASGS) 2021. </t>
  </si>
  <si>
    <t xml:space="preserve">The numbers for Western Australia include the other territories ‘Christmas Island’ , ‘Cocos (Keeling) Islands’ and New South Wales include ‘Jervis Bay’ and ‘Norfolk Island’. </t>
  </si>
  <si>
    <t>Medical Radiation Practitioner Workforce &amp; Projections - Australian Capital Territory</t>
  </si>
  <si>
    <t>Australian Capital Territory - Medical radiation practitioner workforce &amp; projections by sector summary</t>
  </si>
  <si>
    <t xml:space="preserve">Number of Medical radiation practitioner: ACT supply vs demand </t>
  </si>
  <si>
    <t xml:space="preserve">Radiation FTE: ACT supply vs demand </t>
  </si>
  <si>
    <t xml:space="preserve">Medical radiation practitioner FTE: ACT supply vs demand </t>
  </si>
  <si>
    <t>Headcount</t>
  </si>
  <si>
    <t>Supply</t>
  </si>
  <si>
    <t>New Entries</t>
  </si>
  <si>
    <t>NP</t>
  </si>
  <si>
    <t>Re-entries</t>
  </si>
  <si>
    <t>Permanent Exits</t>
  </si>
  <si>
    <t>measure</t>
  </si>
  <si>
    <t>min</t>
  </si>
  <si>
    <t>max</t>
  </si>
  <si>
    <t>Temporary Exits</t>
  </si>
  <si>
    <t>Inter-state migration</t>
  </si>
  <si>
    <t>FTE</t>
  </si>
  <si>
    <t>To this state</t>
  </si>
  <si>
    <t>From this state</t>
  </si>
  <si>
    <t>Demand</t>
  </si>
  <si>
    <t>Surplus / Shortfall</t>
  </si>
  <si>
    <t>Full-time equivalent (FTE)</t>
  </si>
  <si>
    <t>Exits reported for 2023 are projections, as 2024 data are not yet available to determine the actual number of exists in 2023.</t>
  </si>
  <si>
    <t>Diagnostic Radiographer Workforce &amp; Projections - Australian Capital Territory</t>
  </si>
  <si>
    <t>Australian Capital Territory - Diagnostic radiographer workforce &amp; projections by sector summary</t>
  </si>
  <si>
    <t xml:space="preserve">Number of Diagnostic radiographer: ACT supply vs demand </t>
  </si>
  <si>
    <t xml:space="preserve">Diagnostic radiographer FTE: ACT supply vs demand </t>
  </si>
  <si>
    <t>Radiation Therapist Workforce &amp; Projections - Australian Capital Territory</t>
  </si>
  <si>
    <t>Australian Capital Territory - Radiation therapist workforce &amp; projections by sector summary</t>
  </si>
  <si>
    <t xml:space="preserve">Number of Radiation therapist: ACT supply vs demand </t>
  </si>
  <si>
    <t xml:space="preserve">Radiation therapist FTE: ACT supply vs demand </t>
  </si>
  <si>
    <t>Nuclear Medicine Technologist Workforce &amp; Projections - Australian Capital Territory</t>
  </si>
  <si>
    <t>Australian Capital Territory - Nuclear medicine technologist workforce &amp; projections by sector summary</t>
  </si>
  <si>
    <t xml:space="preserve">Number of Nuclear medicine technologist: ACT supply vs demand </t>
  </si>
  <si>
    <t xml:space="preserve">Nuclear medicine technologist FTE: ACT supply vs demand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</si>
</sst>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sz val="11"/>
      <color theme="3" tint="-0.499984740745262"/>
      <name val="Arial"/>
      <family val="2"/>
    </font>
    <font>
      <sz val="10"/>
      <name val="Arial"/>
      <family val="2"/>
    </font>
    <font>
      <sz val="9.5"/>
      <color rgb="FF000000"/>
      <name val="Segoe UI"/>
      <family val="2"/>
    </font>
    <font>
      <sz val="9"/>
      <name val="Segoe UI"/>
      <family val="2"/>
    </font>
    <font>
      <sz val="14"/>
      <color rgb="FFFF0000"/>
      <name val="Segoe UI"/>
      <family val="2"/>
    </font>
    <font>
      <sz val="9"/>
      <color theme="2" tint="-0.499984740745262"/>
      <name val="Segoe UI"/>
      <family val="2"/>
    </font>
    <font>
      <sz val="14"/>
      <name val="Segoe UI"/>
      <family val="2"/>
    </font>
    <font>
      <i/>
      <sz val="10"/>
      <color theme="1"/>
      <name val="Calibri"/>
      <family val="2"/>
      <scheme val="minor"/>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sz val="10"/>
      <color theme="0"/>
      <name val="Segoe UI"/>
      <family val="2"/>
    </font>
    <font>
      <b/>
      <sz val="16"/>
      <color theme="2" tint="-0.89999084444715716"/>
      <name val="Segoe UI"/>
      <family val="2"/>
    </font>
    <font>
      <b/>
      <sz val="12"/>
      <color rgb="FFFF0000"/>
      <name val="Segoe UI"/>
      <family val="2"/>
    </font>
    <font>
      <b/>
      <sz val="16"/>
      <color rgb="FF000000"/>
      <name val="Segoe UI"/>
      <family val="2"/>
    </font>
    <font>
      <sz val="11"/>
      <color theme="0"/>
      <name val="Arial"/>
      <family val="2"/>
    </font>
    <font>
      <b/>
      <sz val="10"/>
      <color theme="0"/>
      <name val="Segoe UI"/>
      <family val="2"/>
    </font>
    <font>
      <b/>
      <sz val="11"/>
      <color theme="0"/>
      <name val="Segoe UI"/>
      <family val="2"/>
    </font>
    <font>
      <i/>
      <sz val="11"/>
      <color rgb="FFB0B0B0"/>
      <name val="Aptos Narrow"/>
    </font>
    <font>
      <sz val="11"/>
      <color rgb="FFFFFFFF"/>
      <name val="Aptos Narrow"/>
    </font>
  </fonts>
  <fills count="21">
    <fill>
      <patternFill patternType="none"/>
    </fill>
    <fill>
      <patternFill patternType="gray125"/>
    </fill>
    <fill>
      <patternFill patternType="none">
        <fgColor rgb="FFF3FDFF"/>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3F9FB"/>
        <bgColor indexed="64"/>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
      <patternFill patternType="solid">
        <fgColor theme="0"/>
        <bgColor rgb="FFF3FDFF"/>
      </patternFill>
    </fill>
    <fill>
      <patternFill patternType="solid">
        <fgColor theme="0" tint="-4.9989318521683403E-2"/>
        <bgColor rgb="FFF3FDFF"/>
      </patternFill>
    </fill>
    <fill>
      <patternFill patternType="solid">
        <fgColor rgb="FFF2F2F2"/>
        <bgColor rgb="FF000000"/>
      </patternFill>
    </fill>
    <fill>
      <patternFill patternType="solid">
        <fgColor rgb="FFFFFFFF"/>
      </patternFill>
    </fill>
    <fill>
      <patternFill patternType="solid">
        <fgColor rgb="FFF2F2F2"/>
        <bgColor rgb="FFF3FDFF"/>
      </patternFill>
    </fill>
    <fill>
      <patternFill patternType="solid">
        <fgColor rgb="FFFFFFFF"/>
        <bgColor rgb="FFF3FDFF"/>
      </patternFill>
    </fill>
  </fills>
  <borders count="9">
    <border>
      <left/>
      <right/>
      <top/>
      <bottom/>
      <diagonal/>
    </border>
    <border>
      <left style="thin">
        <color rgb="FFD9D9D9"/>
      </left>
      <right style="thin">
        <color rgb="FFD9D9D9"/>
      </right>
      <top style="thin">
        <color rgb="FFD9D9D9"/>
      </top>
      <bottom style="thin">
        <color rgb="FFD9D9D9"/>
      </bottom>
      <diagonal/>
    </border>
    <border>
      <left/>
      <right style="thin">
        <color theme="2"/>
      </right>
      <top style="thin">
        <color theme="2"/>
      </top>
      <bottom style="thin">
        <color theme="2"/>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
      <left/>
      <right style="thin">
        <color rgb="FFE7E6E6"/>
      </right>
      <top style="thin">
        <color rgb="FFE7E6E6"/>
      </top>
      <bottom style="thin">
        <color rgb="FFE7E6E6"/>
      </bottom>
      <diagonal/>
    </border>
  </borders>
  <cellStyleXfs count="20">
    <xf numFmtId="0" fontId="0" fillId="0" borderId="0"/>
    <xf numFmtId="43" fontId="7" fillId="2" borderId="0" applyFont="0" applyFill="0" applyBorder="0" applyAlignment="0" applyProtection="0"/>
    <xf numFmtId="0" fontId="13" fillId="2" borderId="0"/>
    <xf numFmtId="0" fontId="6" fillId="2" borderId="0"/>
    <xf numFmtId="0" fontId="12" fillId="2" borderId="0" applyNumberFormat="0" applyFill="0" applyBorder="0" applyAlignment="0" applyProtection="0"/>
    <xf numFmtId="0" fontId="6" fillId="2" borderId="0"/>
    <xf numFmtId="9" fontId="6" fillId="2" borderId="0" applyFont="0" applyFill="0" applyBorder="0" applyAlignment="0" applyProtection="0"/>
    <xf numFmtId="43" fontId="6" fillId="2" borderId="0" applyFon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11" fillId="2" borderId="0"/>
    <xf numFmtId="0" fontId="4" fillId="2" borderId="0"/>
    <xf numFmtId="9" fontId="4" fillId="2" borderId="0" applyFont="0" applyFill="0" applyBorder="0" applyAlignment="0" applyProtection="0"/>
    <xf numFmtId="43" fontId="4" fillId="2" borderId="0" applyFont="0" applyFill="0" applyBorder="0" applyAlignment="0" applyProtection="0"/>
    <xf numFmtId="0" fontId="3" fillId="2" borderId="0"/>
    <xf numFmtId="9" fontId="3" fillId="2" borderId="0" applyFont="0" applyFill="0" applyBorder="0" applyAlignment="0" applyProtection="0"/>
    <xf numFmtId="43" fontId="3" fillId="2" borderId="0" applyFont="0" applyFill="0" applyBorder="0" applyAlignment="0" applyProtection="0"/>
    <xf numFmtId="9" fontId="11" fillId="2" borderId="0" applyFont="0" applyFill="0" applyBorder="0" applyAlignment="0" applyProtection="0"/>
    <xf numFmtId="0" fontId="3" fillId="2" borderId="0"/>
  </cellStyleXfs>
  <cellXfs count="88">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10" fillId="4" borderId="0" xfId="5" applyFont="1" applyFill="1"/>
    <xf numFmtId="0" fontId="10" fillId="4" borderId="0" xfId="5" applyFont="1" applyFill="1" applyAlignment="1">
      <alignment horizontal="left" vertical="center"/>
    </xf>
    <xf numFmtId="0" fontId="22" fillId="4" borderId="0" xfId="5" applyFont="1" applyFill="1" applyAlignment="1">
      <alignment horizontal="right" vertical="top"/>
    </xf>
    <xf numFmtId="0" fontId="10" fillId="4" borderId="0" xfId="5" applyFont="1" applyFill="1" applyAlignment="1">
      <alignment horizontal="left" vertical="center" wrapText="1"/>
    </xf>
    <xf numFmtId="0" fontId="23" fillId="4" borderId="0" xfId="2" applyFont="1" applyFill="1" applyAlignment="1">
      <alignment horizontal="left" vertical="center" indent="1"/>
    </xf>
    <xf numFmtId="0" fontId="15" fillId="5" borderId="0" xfId="2" applyFont="1" applyFill="1" applyAlignment="1">
      <alignment horizontal="left" indent="1"/>
    </xf>
    <xf numFmtId="0" fontId="24" fillId="4" borderId="0" xfId="5" applyFont="1" applyFill="1" applyAlignment="1">
      <alignment horizontal="right" vertical="top"/>
    </xf>
    <xf numFmtId="0" fontId="8" fillId="4" borderId="0" xfId="5" applyFont="1" applyFill="1" applyAlignment="1">
      <alignment horizontal="left" vertical="center" wrapText="1"/>
    </xf>
    <xf numFmtId="0" fontId="15" fillId="9" borderId="0" xfId="0" applyFont="1" applyFill="1"/>
    <xf numFmtId="0" fontId="26" fillId="9" borderId="0" xfId="0" applyFont="1" applyFill="1"/>
    <xf numFmtId="0" fontId="27" fillId="9" borderId="0" xfId="0" applyFont="1" applyFill="1"/>
    <xf numFmtId="0" fontId="18" fillId="4" borderId="0" xfId="15" quotePrefix="1" applyFont="1" applyFill="1" applyAlignment="1">
      <alignment vertical="center"/>
    </xf>
    <xf numFmtId="0" fontId="17" fillId="4" borderId="0" xfId="15" applyFont="1" applyFill="1"/>
    <xf numFmtId="0" fontId="3" fillId="4" borderId="0" xfId="15" applyFill="1"/>
    <xf numFmtId="0" fontId="8" fillId="6" borderId="5" xfId="15" applyFont="1" applyFill="1" applyBorder="1" applyAlignment="1">
      <alignment horizontal="left" vertical="center" indent="1"/>
    </xf>
    <xf numFmtId="166" fontId="21" fillId="5" borderId="1" xfId="15" applyNumberFormat="1" applyFont="1" applyFill="1" applyBorder="1" applyAlignment="1">
      <alignment horizontal="left" vertical="center" wrapText="1" indent="2"/>
    </xf>
    <xf numFmtId="166" fontId="21" fillId="5" borderId="1" xfId="15" applyNumberFormat="1" applyFont="1" applyFill="1" applyBorder="1" applyAlignment="1">
      <alignment horizontal="left" vertical="center" wrapText="1" indent="3"/>
    </xf>
    <xf numFmtId="43" fontId="3" fillId="4" borderId="0" xfId="15" applyNumberFormat="1" applyFill="1"/>
    <xf numFmtId="0" fontId="19" fillId="3" borderId="2" xfId="17" applyNumberFormat="1" applyFont="1" applyFill="1" applyBorder="1" applyAlignment="1">
      <alignment horizontal="left" indent="1"/>
    </xf>
    <xf numFmtId="0" fontId="29" fillId="5" borderId="0" xfId="11" applyFont="1" applyFill="1" applyAlignment="1">
      <alignment horizontal="left" vertical="center"/>
    </xf>
    <xf numFmtId="9" fontId="29" fillId="5" borderId="0" xfId="18" applyFont="1" applyFill="1" applyAlignment="1">
      <alignment horizontal="right" vertical="center"/>
    </xf>
    <xf numFmtId="165" fontId="29" fillId="5" borderId="0" xfId="18" applyNumberFormat="1" applyFont="1" applyFill="1" applyAlignment="1">
      <alignment horizontal="right" vertical="center"/>
    </xf>
    <xf numFmtId="0" fontId="20" fillId="5" borderId="0" xfId="11" applyFont="1" applyFill="1" applyAlignment="1">
      <alignment horizontal="left" vertical="center"/>
    </xf>
    <xf numFmtId="4" fontId="30" fillId="2" borderId="0" xfId="11" applyNumberFormat="1" applyFont="1"/>
    <xf numFmtId="43" fontId="29" fillId="5" borderId="0" xfId="18" applyNumberFormat="1" applyFont="1" applyFill="1" applyAlignment="1">
      <alignment horizontal="right" vertical="center"/>
    </xf>
    <xf numFmtId="0" fontId="25" fillId="8" borderId="0" xfId="15" applyFont="1" applyFill="1"/>
    <xf numFmtId="0" fontId="3" fillId="8" borderId="0" xfId="15" applyFill="1"/>
    <xf numFmtId="0" fontId="3" fillId="7" borderId="0" xfId="15" applyFill="1"/>
    <xf numFmtId="0" fontId="21" fillId="9" borderId="1" xfId="0" applyFont="1" applyFill="1" applyBorder="1" applyAlignment="1">
      <alignment horizontal="left" vertical="center" wrapText="1" indent="2"/>
    </xf>
    <xf numFmtId="0" fontId="21" fillId="9" borderId="1" xfId="0" applyFont="1" applyFill="1" applyBorder="1" applyAlignment="1">
      <alignment horizontal="left" vertical="center" wrapText="1" indent="3"/>
    </xf>
    <xf numFmtId="0" fontId="21" fillId="9" borderId="0" xfId="0" applyFont="1" applyFill="1" applyAlignment="1">
      <alignment horizontal="left" vertical="center" wrapText="1" indent="3"/>
    </xf>
    <xf numFmtId="164" fontId="8" fillId="11" borderId="6" xfId="11" applyNumberFormat="1" applyFont="1" applyFill="1" applyBorder="1"/>
    <xf numFmtId="164" fontId="8" fillId="12" borderId="6" xfId="11" applyNumberFormat="1" applyFont="1" applyFill="1" applyBorder="1"/>
    <xf numFmtId="164" fontId="8" fillId="2" borderId="6" xfId="11" applyNumberFormat="1" applyFont="1" applyBorder="1"/>
    <xf numFmtId="164" fontId="8" fillId="13" borderId="6" xfId="11" applyNumberFormat="1" applyFont="1" applyFill="1" applyBorder="1"/>
    <xf numFmtId="167" fontId="8" fillId="11" borderId="6" xfId="11" applyNumberFormat="1" applyFont="1" applyFill="1" applyBorder="1"/>
    <xf numFmtId="167" fontId="8" fillId="12" borderId="6" xfId="11" applyNumberFormat="1" applyFont="1" applyFill="1" applyBorder="1"/>
    <xf numFmtId="167" fontId="8" fillId="2" borderId="6" xfId="11" applyNumberFormat="1" applyFont="1" applyBorder="1"/>
    <xf numFmtId="167" fontId="8" fillId="13" borderId="6" xfId="11" applyNumberFormat="1" applyFont="1" applyFill="1" applyBorder="1"/>
    <xf numFmtId="10" fontId="29" fillId="5" borderId="0" xfId="18" applyNumberFormat="1" applyFont="1" applyFill="1" applyAlignment="1">
      <alignment horizontal="right" vertical="center"/>
    </xf>
    <xf numFmtId="0" fontId="14" fillId="4" borderId="0" xfId="19" applyFont="1" applyFill="1" applyAlignment="1">
      <alignment horizontal="left" vertical="center" wrapText="1"/>
    </xf>
    <xf numFmtId="0" fontId="16" fillId="4" borderId="0" xfId="15" applyFont="1" applyFill="1"/>
    <xf numFmtId="0" fontId="24" fillId="4" borderId="0" xfId="5" applyFont="1" applyFill="1" applyAlignment="1">
      <alignment horizontal="right"/>
    </xf>
    <xf numFmtId="165" fontId="2" fillId="4" borderId="0" xfId="18" applyNumberFormat="1" applyFont="1" applyFill="1"/>
    <xf numFmtId="0" fontId="16" fillId="14" borderId="0" xfId="0" applyFont="1" applyFill="1"/>
    <xf numFmtId="0" fontId="32" fillId="14" borderId="0" xfId="0" applyFont="1" applyFill="1" applyAlignment="1">
      <alignment vertical="center"/>
    </xf>
    <xf numFmtId="0" fontId="17" fillId="14" borderId="0" xfId="0" applyFont="1" applyFill="1" applyAlignment="1">
      <alignment vertical="center"/>
    </xf>
    <xf numFmtId="0" fontId="16" fillId="14" borderId="0" xfId="15" applyFont="1" applyFill="1"/>
    <xf numFmtId="0" fontId="17" fillId="14" borderId="0" xfId="15" applyFont="1" applyFill="1"/>
    <xf numFmtId="0" fontId="31" fillId="14" borderId="0" xfId="15" applyFont="1" applyFill="1" applyAlignment="1">
      <alignment vertical="center"/>
    </xf>
    <xf numFmtId="0" fontId="33" fillId="4" borderId="0" xfId="2" applyFont="1" applyFill="1" applyAlignment="1">
      <alignment horizontal="left"/>
    </xf>
    <xf numFmtId="0" fontId="15" fillId="7" borderId="0" xfId="2" applyFont="1" applyFill="1" applyAlignment="1">
      <alignment horizontal="left" vertical="center"/>
    </xf>
    <xf numFmtId="0" fontId="15" fillId="5" borderId="0" xfId="2" applyFont="1" applyFill="1" applyAlignment="1">
      <alignment horizontal="left" vertical="center"/>
    </xf>
    <xf numFmtId="0" fontId="12" fillId="16" borderId="0" xfId="4" applyFill="1" applyBorder="1" applyAlignment="1">
      <alignment horizontal="left" vertical="center" wrapText="1"/>
    </xf>
    <xf numFmtId="0" fontId="15" fillId="4" borderId="0" xfId="2" applyFont="1" applyFill="1" applyAlignment="1">
      <alignment horizontal="left" vertical="center"/>
    </xf>
    <xf numFmtId="0" fontId="15" fillId="3" borderId="0" xfId="2" applyFont="1" applyFill="1" applyAlignment="1">
      <alignment horizontal="left" vertical="center"/>
    </xf>
    <xf numFmtId="0" fontId="8" fillId="4" borderId="0" xfId="19" applyFont="1" applyFill="1" applyAlignment="1">
      <alignment horizontal="left" vertical="center" wrapText="1"/>
    </xf>
    <xf numFmtId="0" fontId="15" fillId="5" borderId="0" xfId="2" applyFont="1" applyFill="1" applyAlignment="1">
      <alignment horizontal="left" wrapText="1"/>
    </xf>
    <xf numFmtId="0" fontId="34" fillId="14" borderId="0" xfId="0" applyFont="1" applyFill="1" applyAlignment="1">
      <alignment horizontal="center" vertical="center"/>
    </xf>
    <xf numFmtId="0" fontId="19" fillId="17" borderId="8" xfId="0" applyFont="1" applyFill="1" applyBorder="1" applyAlignment="1">
      <alignment horizontal="left" indent="1"/>
    </xf>
    <xf numFmtId="0" fontId="35" fillId="5" borderId="0" xfId="2" applyFont="1" applyFill="1" applyAlignment="1">
      <alignment vertical="center"/>
    </xf>
    <xf numFmtId="0" fontId="36" fillId="14" borderId="0" xfId="0" applyFont="1" applyFill="1" applyAlignment="1">
      <alignment vertical="center"/>
    </xf>
    <xf numFmtId="0" fontId="36" fillId="14" borderId="0" xfId="0" applyFont="1" applyFill="1" applyAlignment="1">
      <alignment horizontal="center"/>
    </xf>
    <xf numFmtId="0" fontId="37" fillId="14" borderId="0" xfId="0" applyFont="1" applyFill="1" applyAlignment="1">
      <alignment horizontal="center"/>
    </xf>
    <xf numFmtId="0" fontId="38" fillId="14" borderId="0" xfId="0" applyFont="1" applyFill="1" applyAlignment="1">
      <alignment horizontal="left" vertical="center"/>
    </xf>
    <xf numFmtId="0" fontId="38" fillId="14" borderId="0" xfId="0" applyFont="1" applyFill="1" applyAlignment="1">
      <alignment horizontal="left"/>
    </xf>
    <xf numFmtId="164" fontId="39" fillId="11" borderId="6" xfId="11" applyNumberFormat="1" applyFont="1" applyFill="1" applyBorder="1" applyAlignment="1">
      <alignment horizontal="right"/>
    </xf>
    <xf numFmtId="0" fontId="40" fillId="18" borderId="0" xfId="0" applyFont="1" applyFill="1"/>
    <xf numFmtId="164" fontId="39" fillId="13" borderId="6" xfId="11" applyNumberFormat="1" applyFont="1" applyFill="1" applyBorder="1" applyAlignment="1">
      <alignment horizontal="right"/>
    </xf>
    <xf numFmtId="0" fontId="34" fillId="14" borderId="0" xfId="0" applyFont="1" applyFill="1" applyAlignment="1">
      <alignment horizontal="left" vertical="center"/>
    </xf>
    <xf numFmtId="0" fontId="1" fillId="14" borderId="0" xfId="0" applyFont="1" applyFill="1" applyAlignment="1">
      <alignment vertical="center"/>
    </xf>
    <xf numFmtId="0" fontId="12" fillId="15" borderId="0" xfId="4" applyFill="1" applyBorder="1" applyAlignment="1">
      <alignment horizontal="left" vertical="center" wrapText="1"/>
    </xf>
    <xf numFmtId="0" fontId="12" fillId="19" borderId="0" xfId="4" applyFill="1" applyAlignment="1">
      <alignment horizontal="left" vertical="center" wrapText="1"/>
    </xf>
    <xf numFmtId="0" fontId="12" fillId="20" borderId="0" xfId="4" applyFill="1" applyAlignment="1">
      <alignment wrapText="1"/>
    </xf>
    <xf numFmtId="0" fontId="12" fillId="2" borderId="0" xfId="4"/>
    <xf numFmtId="0" fontId="1" fillId="14" borderId="0" xfId="15" applyFont="1" applyFill="1"/>
    <xf numFmtId="164" fontId="1" fillId="4" borderId="0" xfId="15" applyNumberFormat="1" applyFont="1" applyFill="1"/>
    <xf numFmtId="9" fontId="1" fillId="4" borderId="0" xfId="16" applyFont="1" applyFill="1"/>
    <xf numFmtId="0" fontId="1" fillId="4" borderId="0" xfId="15" applyFont="1" applyFill="1"/>
    <xf numFmtId="0" fontId="9" fillId="10" borderId="5" xfId="15" applyFont="1" applyFill="1" applyBorder="1" applyAlignment="1">
      <alignment horizontal="left" vertical="center"/>
    </xf>
    <xf numFmtId="0" fontId="9" fillId="10" borderId="7" xfId="15" applyFont="1" applyFill="1" applyBorder="1" applyAlignment="1">
      <alignment horizontal="left" vertical="center"/>
    </xf>
    <xf numFmtId="0" fontId="28" fillId="10" borderId="3" xfId="15" applyFont="1" applyFill="1" applyBorder="1" applyAlignment="1">
      <alignment horizontal="left" vertical="center"/>
    </xf>
    <xf numFmtId="0" fontId="28" fillId="10" borderId="4" xfId="15" applyFont="1" applyFill="1" applyBorder="1" applyAlignment="1">
      <alignment horizontal="left" vertical="center"/>
    </xf>
    <xf numFmtId="0" fontId="31" fillId="14" borderId="0" xfId="15" applyFont="1" applyFill="1" applyAlignment="1">
      <alignment horizontal="center" vertical="center"/>
    </xf>
  </cellXfs>
  <cellStyles count="20">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23">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001D52"/>
      <color rgb="FF183962"/>
      <color rgb="FFD191EB"/>
      <color rgb="FF73B149"/>
      <color rgb="FFD34D11"/>
      <color rgb="FFC574E6"/>
      <color rgb="FF009AD0"/>
      <color rgb="FFEEB500"/>
      <color rgb="FFC24710"/>
      <color rgb="FF669D4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'Total MRP'!$O$7</c:f>
          <c:strCache>
            <c:ptCount val="1"/>
            <c:pt idx="0">
              <c:v>Number of Medical radiation practitioner: ACT supply vs demand </c:v>
            </c:pt>
          </c:strCache>
        </c:strRef>
      </c:tx>
      <c:layout>
        <c:manualLayout>
          <c:xMode val="edge"/>
          <c:yMode val="edge"/>
          <c:x val="0.17553192571149759"/>
          <c:y val="2.811289429994465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'Total MRP'!$A$10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MRP'!$B$10:$M$10</c:f>
              <c:numCache>
                <c:formatCode>_-* #,##0_-;\-* #,##0_-;_-* "-"??_-;_-@_-</c:formatCode>
                <c:ptCount val="12"/>
                <c:pt idx="0">
                  <c:v>263</c:v>
                </c:pt>
                <c:pt idx="1">
                  <c:v>258</c:v>
                </c:pt>
                <c:pt idx="2">
                  <c:v>269</c:v>
                </c:pt>
                <c:pt idx="3">
                  <c:v>283</c:v>
                </c:pt>
                <c:pt idx="4">
                  <c:v>308</c:v>
                </c:pt>
                <c:pt idx="5">
                  <c:v>315.8</c:v>
                </c:pt>
                <c:pt idx="6">
                  <c:v>322.2</c:v>
                </c:pt>
                <c:pt idx="7">
                  <c:v>330.4</c:v>
                </c:pt>
                <c:pt idx="8">
                  <c:v>340.2</c:v>
                </c:pt>
                <c:pt idx="9">
                  <c:v>353.2</c:v>
                </c:pt>
                <c:pt idx="10">
                  <c:v>386.5</c:v>
                </c:pt>
                <c:pt idx="11">
                  <c:v>405.9</c:v>
                </c:pt>
              </c:numCache>
            </c:numRef>
          </c:yVal>
          <c:smooth val="0"/>
          <c:extLst>
            <c:ext xmlns:c16="http://schemas.microsoft.com/office/drawing/2014/chart" uri="{C3380CC4-5D6E-409C-BE32-E72D297353CC}">
              <c16:uniqueId val="{00000000-059D-4B8E-9E86-47E59564AE87}"/>
            </c:ext>
          </c:extLst>
        </c:ser>
        <c:ser>
          <c:idx val="8"/>
          <c:order val="1"/>
          <c:tx>
            <c:strRef>
              <c:f>'Total MRP'!$A$20</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MRP'!$B$20:$M$20</c:f>
              <c:numCache>
                <c:formatCode>_-* #,##0_-;\-* #,##0_-;_-* "-"??_-;_-@_-</c:formatCode>
                <c:ptCount val="12"/>
                <c:pt idx="4">
                  <c:v>308</c:v>
                </c:pt>
                <c:pt idx="5">
                  <c:v>322.8</c:v>
                </c:pt>
                <c:pt idx="6">
                  <c:v>334.4</c:v>
                </c:pt>
                <c:pt idx="7">
                  <c:v>352.1</c:v>
                </c:pt>
                <c:pt idx="8">
                  <c:v>365.9</c:v>
                </c:pt>
                <c:pt idx="9">
                  <c:v>381.8</c:v>
                </c:pt>
                <c:pt idx="10">
                  <c:v>469.2</c:v>
                </c:pt>
                <c:pt idx="11">
                  <c:v>547.20000000000005</c:v>
                </c:pt>
              </c:numCache>
            </c:numRef>
          </c:yVal>
          <c:smooth val="0"/>
          <c:extLst>
            <c:ext xmlns:c16="http://schemas.microsoft.com/office/drawing/2014/chart" uri="{C3380CC4-5D6E-409C-BE32-E72D297353CC}">
              <c16:uniqueId val="{00000001-059D-4B8E-9E86-47E59564AE8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3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'Total MRP'!$O$8</c:f>
          <c:strCache>
            <c:ptCount val="1"/>
            <c:pt idx="0">
              <c:v>Medical radiation practitioner FTE: ACT supply vs demand </c:v>
            </c:pt>
          </c:strCache>
        </c:strRef>
      </c:tx>
      <c:layout>
        <c:manualLayout>
          <c:xMode val="edge"/>
          <c:yMode val="edge"/>
          <c:x val="0.15920026579414598"/>
          <c:y val="3.636487732890610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'Total MRP'!$A$24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MRP'!$B$24:$M$24</c:f>
              <c:numCache>
                <c:formatCode>_-* #,##0.0_-;\-* #,##0.0_-;_-* "-"??_-;_-@_-</c:formatCode>
                <c:ptCount val="12"/>
                <c:pt idx="0">
                  <c:v>243.53899999999999</c:v>
                </c:pt>
                <c:pt idx="1">
                  <c:v>233.184</c:v>
                </c:pt>
                <c:pt idx="2">
                  <c:v>245.881</c:v>
                </c:pt>
                <c:pt idx="3">
                  <c:v>265.303</c:v>
                </c:pt>
                <c:pt idx="4">
                  <c:v>287.40800000000002</c:v>
                </c:pt>
                <c:pt idx="5">
                  <c:v>293.51100000000002</c:v>
                </c:pt>
                <c:pt idx="6">
                  <c:v>302.18799999999999</c:v>
                </c:pt>
                <c:pt idx="7">
                  <c:v>308.32499999999999</c:v>
                </c:pt>
                <c:pt idx="8">
                  <c:v>319.18700000000001</c:v>
                </c:pt>
                <c:pt idx="9">
                  <c:v>331.40600000000001</c:v>
                </c:pt>
                <c:pt idx="10">
                  <c:v>353.64100000000002</c:v>
                </c:pt>
                <c:pt idx="11">
                  <c:v>368.55700000000002</c:v>
                </c:pt>
              </c:numCache>
            </c:numRef>
          </c:yVal>
          <c:smooth val="0"/>
          <c:extLst>
            <c:ext xmlns:c16="http://schemas.microsoft.com/office/drawing/2014/chart" uri="{C3380CC4-5D6E-409C-BE32-E72D297353CC}">
              <c16:uniqueId val="{00000000-701E-468D-B2E8-CEFFFAB7AC18}"/>
            </c:ext>
          </c:extLst>
        </c:ser>
        <c:ser>
          <c:idx val="8"/>
          <c:order val="1"/>
          <c:tx>
            <c:strRef>
              <c:f>'Total MRP'!$A$34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'Total MRP'!$B$8:$M$8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'Total MRP'!$B$34:$M$34</c:f>
              <c:numCache>
                <c:formatCode>_-* #,##0.0_-;\-* #,##0.0_-;_-* "-"??_-;_-@_-</c:formatCode>
                <c:ptCount val="12"/>
                <c:pt idx="4">
                  <c:v>287.40800000000002</c:v>
                </c:pt>
                <c:pt idx="5">
                  <c:v>299.83100000000002</c:v>
                </c:pt>
                <c:pt idx="6">
                  <c:v>313.52499999999998</c:v>
                </c:pt>
                <c:pt idx="7">
                  <c:v>328.149</c:v>
                </c:pt>
                <c:pt idx="8">
                  <c:v>343.28699999999998</c:v>
                </c:pt>
                <c:pt idx="9">
                  <c:v>358.15699999999998</c:v>
                </c:pt>
                <c:pt idx="10">
                  <c:v>429.197</c:v>
                </c:pt>
                <c:pt idx="11">
                  <c:v>496.435</c:v>
                </c:pt>
              </c:numCache>
            </c:numRef>
          </c:yVal>
          <c:smooth val="0"/>
          <c:extLst>
            <c:ext xmlns:c16="http://schemas.microsoft.com/office/drawing/2014/chart" uri="{C3380CC4-5D6E-409C-BE32-E72D297353CC}">
              <c16:uniqueId val="{00000001-701E-468D-B2E8-CEFFFAB7AC18}"/>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'Diagnostic radiographer'!$O$8</c:f>
          <c:strCache>
            <c:ptCount val="1"/>
            <c:pt idx="0">
              <c:v>Diagnostic radiographer FTE: ACT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'Diagnostic radiographer'!$A$24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radiographer'!$B$24:$M$24</c:f>
              <c:numCache>
                <c:formatCode>_-* #,##0.0_-;\-* #,##0.0_-;_-* "-"??_-;_-@_-</c:formatCode>
                <c:ptCount val="12"/>
                <c:pt idx="0">
                  <c:v>164.61799999999999</c:v>
                </c:pt>
                <c:pt idx="1">
                  <c:v>160.09200000000001</c:v>
                </c:pt>
                <c:pt idx="2">
                  <c:v>172.434</c:v>
                </c:pt>
                <c:pt idx="3">
                  <c:v>192.73699999999999</c:v>
                </c:pt>
                <c:pt idx="4">
                  <c:v>213.63200000000001</c:v>
                </c:pt>
                <c:pt idx="5">
                  <c:v>219.572</c:v>
                </c:pt>
                <c:pt idx="6">
                  <c:v>224.864</c:v>
                </c:pt>
                <c:pt idx="7">
                  <c:v>229.90299999999999</c:v>
                </c:pt>
                <c:pt idx="8">
                  <c:v>242.94200000000001</c:v>
                </c:pt>
                <c:pt idx="9">
                  <c:v>253.04499999999999</c:v>
                </c:pt>
                <c:pt idx="10">
                  <c:v>274.49700000000001</c:v>
                </c:pt>
                <c:pt idx="11">
                  <c:v>288.31700000000001</c:v>
                </c:pt>
              </c:numCache>
            </c:numRef>
          </c:yVal>
          <c:smooth val="0"/>
          <c:extLst>
            <c:ext xmlns:c16="http://schemas.microsoft.com/office/drawing/2014/chart" uri="{C3380CC4-5D6E-409C-BE32-E72D297353CC}">
              <c16:uniqueId val="{00000000-C29C-4EF7-92F0-B0792F14F32A}"/>
            </c:ext>
          </c:extLst>
        </c:ser>
        <c:ser>
          <c:idx val="8"/>
          <c:order val="1"/>
          <c:tx>
            <c:strRef>
              <c:f>'Diagnostic radiographer'!$A$34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radiographer'!$B$34:$M$34</c:f>
              <c:numCache>
                <c:formatCode>_-* #,##0.0_-;\-* #,##0.0_-;_-* "-"??_-;_-@_-</c:formatCode>
                <c:ptCount val="12"/>
                <c:pt idx="4">
                  <c:v>213.63200000000001</c:v>
                </c:pt>
                <c:pt idx="5">
                  <c:v>223.001</c:v>
                </c:pt>
                <c:pt idx="6">
                  <c:v>233.24</c:v>
                </c:pt>
                <c:pt idx="7">
                  <c:v>244.309</c:v>
                </c:pt>
                <c:pt idx="8">
                  <c:v>256.03100000000001</c:v>
                </c:pt>
                <c:pt idx="9">
                  <c:v>267.67</c:v>
                </c:pt>
                <c:pt idx="10">
                  <c:v>326.416</c:v>
                </c:pt>
                <c:pt idx="11">
                  <c:v>384.56</c:v>
                </c:pt>
              </c:numCache>
            </c:numRef>
          </c:yVal>
          <c:smooth val="0"/>
          <c:extLst>
            <c:ext xmlns:c16="http://schemas.microsoft.com/office/drawing/2014/chart" uri="{C3380CC4-5D6E-409C-BE32-E72D297353CC}">
              <c16:uniqueId val="{00000001-C29C-4EF7-92F0-B0792F14F32A}"/>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'Diagnostic radiographer'!$B$8:$M$8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0-AA7F-4A7E-8F50-0EFCCB03F8C1}"/>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4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'Diagnostic radiographer'!$O$7</c:f>
          <c:strCache>
            <c:ptCount val="1"/>
            <c:pt idx="0">
              <c:v>Number of Diagnostic radiographer: ACT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'Diagnostic radiographer'!$A$10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radiographer'!$B$10:$M$10</c:f>
              <c:numCache>
                <c:formatCode>_-* #,##0_-;\-* #,##0_-;_-* "-"??_-;_-@_-</c:formatCode>
                <c:ptCount val="12"/>
                <c:pt idx="0">
                  <c:v>182</c:v>
                </c:pt>
                <c:pt idx="1">
                  <c:v>181</c:v>
                </c:pt>
                <c:pt idx="2">
                  <c:v>192</c:v>
                </c:pt>
                <c:pt idx="3">
                  <c:v>209</c:v>
                </c:pt>
                <c:pt idx="4">
                  <c:v>231</c:v>
                </c:pt>
                <c:pt idx="5">
                  <c:v>237.3</c:v>
                </c:pt>
                <c:pt idx="6">
                  <c:v>242.2</c:v>
                </c:pt>
                <c:pt idx="7">
                  <c:v>248.8</c:v>
                </c:pt>
                <c:pt idx="8">
                  <c:v>258.8</c:v>
                </c:pt>
                <c:pt idx="9">
                  <c:v>270.2</c:v>
                </c:pt>
                <c:pt idx="10">
                  <c:v>302.3</c:v>
                </c:pt>
                <c:pt idx="11">
                  <c:v>319.10000000000002</c:v>
                </c:pt>
              </c:numCache>
            </c:numRef>
          </c:yVal>
          <c:smooth val="0"/>
          <c:extLst>
            <c:ext xmlns:c16="http://schemas.microsoft.com/office/drawing/2014/chart" uri="{C3380CC4-5D6E-409C-BE32-E72D297353CC}">
              <c16:uniqueId val="{00000000-367D-4631-A2C0-166FAD10101F}"/>
            </c:ext>
          </c:extLst>
        </c:ser>
        <c:ser>
          <c:idx val="8"/>
          <c:order val="1"/>
          <c:tx>
            <c:strRef>
              <c:f>'Diagnostic radiographer'!$A$20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'Diagnostic radiographer'!$B$8:$M$8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'Diagnostic radiographer'!$B$20:$M$20</c:f>
              <c:numCache>
                <c:formatCode>_-* #,##0_-;\-* #,##0_-;_-* "-"??_-;_-@_-</c:formatCode>
                <c:ptCount val="12"/>
                <c:pt idx="4">
                  <c:v>231</c:v>
                </c:pt>
                <c:pt idx="5">
                  <c:v>241.2</c:v>
                </c:pt>
                <c:pt idx="6">
                  <c:v>251.4</c:v>
                </c:pt>
                <c:pt idx="7">
                  <c:v>264.7</c:v>
                </c:pt>
                <c:pt idx="8">
                  <c:v>272.8</c:v>
                </c:pt>
                <c:pt idx="9">
                  <c:v>285.89999999999998</c:v>
                </c:pt>
                <c:pt idx="10">
                  <c:v>359.6</c:v>
                </c:pt>
                <c:pt idx="11">
                  <c:v>425.7</c:v>
                </c:pt>
              </c:numCache>
            </c:numRef>
          </c:yVal>
          <c:smooth val="0"/>
          <c:extLst>
            <c:ext xmlns:c16="http://schemas.microsoft.com/office/drawing/2014/chart" uri="{C3380CC4-5D6E-409C-BE32-E72D297353CC}">
              <c16:uniqueId val="{00000001-367D-4631-A2C0-166FAD10101F}"/>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'Diagnostic radiographer'!$B$8:$M$8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367D-4631-A2C0-166FAD10101F}"/>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6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'Radiation therapist'!$O$8</c:f>
          <c:strCache>
            <c:ptCount val="1"/>
            <c:pt idx="0">
              <c:v>Radiation therapist FTE: ACT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'Radiation therapist'!$A$24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therapist'!$B$24:$M$24</c:f>
              <c:numCache>
                <c:formatCode>_-* #,##0.0_-;\-* #,##0.0_-;_-* "-"??_-;_-@_-</c:formatCode>
                <c:ptCount val="12"/>
                <c:pt idx="0">
                  <c:v>54.026000000000003</c:v>
                </c:pt>
                <c:pt idx="1">
                  <c:v>48.895000000000003</c:v>
                </c:pt>
                <c:pt idx="2">
                  <c:v>46.658000000000001</c:v>
                </c:pt>
                <c:pt idx="3">
                  <c:v>46.170999999999999</c:v>
                </c:pt>
                <c:pt idx="4">
                  <c:v>47.591999999999999</c:v>
                </c:pt>
                <c:pt idx="5">
                  <c:v>45.948999999999998</c:v>
                </c:pt>
                <c:pt idx="6">
                  <c:v>47.4</c:v>
                </c:pt>
                <c:pt idx="7">
                  <c:v>47.768999999999998</c:v>
                </c:pt>
                <c:pt idx="8">
                  <c:v>46.32</c:v>
                </c:pt>
                <c:pt idx="9">
                  <c:v>46.912999999999997</c:v>
                </c:pt>
                <c:pt idx="10">
                  <c:v>44.805</c:v>
                </c:pt>
                <c:pt idx="11">
                  <c:v>46.845999999999997</c:v>
                </c:pt>
              </c:numCache>
            </c:numRef>
          </c:yVal>
          <c:smooth val="0"/>
          <c:extLst>
            <c:ext xmlns:c16="http://schemas.microsoft.com/office/drawing/2014/chart" uri="{C3380CC4-5D6E-409C-BE32-E72D297353CC}">
              <c16:uniqueId val="{00000000-5975-4678-90AC-61C44F5626F3}"/>
            </c:ext>
          </c:extLst>
        </c:ser>
        <c:ser>
          <c:idx val="8"/>
          <c:order val="1"/>
          <c:tx>
            <c:strRef>
              <c:f>'Radiation therapist'!$A$34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therapist'!$B$34:$M$34</c:f>
              <c:numCache>
                <c:formatCode>_-* #,##0.0_-;\-* #,##0.0_-;_-* "-"??_-;_-@_-</c:formatCode>
                <c:ptCount val="12"/>
                <c:pt idx="4">
                  <c:v>47.591999999999999</c:v>
                </c:pt>
                <c:pt idx="5">
                  <c:v>49.244999999999997</c:v>
                </c:pt>
                <c:pt idx="6">
                  <c:v>51.137999999999998</c:v>
                </c:pt>
                <c:pt idx="7">
                  <c:v>53.006999999999998</c:v>
                </c:pt>
                <c:pt idx="8">
                  <c:v>54.682000000000002</c:v>
                </c:pt>
                <c:pt idx="9">
                  <c:v>56.139000000000003</c:v>
                </c:pt>
                <c:pt idx="10">
                  <c:v>59.521999999999998</c:v>
                </c:pt>
                <c:pt idx="11">
                  <c:v>59.804000000000002</c:v>
                </c:pt>
              </c:numCache>
            </c:numRef>
          </c:yVal>
          <c:smooth val="0"/>
          <c:extLst>
            <c:ext xmlns:c16="http://schemas.microsoft.com/office/drawing/2014/chart" uri="{C3380CC4-5D6E-409C-BE32-E72D297353CC}">
              <c16:uniqueId val="{00000001-5975-4678-90AC-61C44F5626F3}"/>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'Radiation therapist'!$B$8:$M$8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5975-4678-90AC-61C44F5626F3}"/>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4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'Radiation therapist'!$O$7</c:f>
          <c:strCache>
            <c:ptCount val="1"/>
            <c:pt idx="0">
              <c:v>Number of Radiation therapist: ACT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'Radiation therapist'!$A$10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therapist'!$B$10:$M$10</c:f>
              <c:numCache>
                <c:formatCode>_-* #,##0_-;\-* #,##0_-;_-* "-"??_-;_-@_-</c:formatCode>
                <c:ptCount val="12"/>
                <c:pt idx="0">
                  <c:v>55</c:v>
                </c:pt>
                <c:pt idx="1">
                  <c:v>52</c:v>
                </c:pt>
                <c:pt idx="2">
                  <c:v>48</c:v>
                </c:pt>
                <c:pt idx="3">
                  <c:v>45</c:v>
                </c:pt>
                <c:pt idx="4">
                  <c:v>47</c:v>
                </c:pt>
                <c:pt idx="5">
                  <c:v>46.8</c:v>
                </c:pt>
                <c:pt idx="6">
                  <c:v>47.4</c:v>
                </c:pt>
                <c:pt idx="7">
                  <c:v>48</c:v>
                </c:pt>
                <c:pt idx="8">
                  <c:v>47.8</c:v>
                </c:pt>
                <c:pt idx="9">
                  <c:v>47.9</c:v>
                </c:pt>
                <c:pt idx="10">
                  <c:v>45.8</c:v>
                </c:pt>
                <c:pt idx="11">
                  <c:v>47.9</c:v>
                </c:pt>
              </c:numCache>
            </c:numRef>
          </c:yVal>
          <c:smooth val="0"/>
          <c:extLst>
            <c:ext xmlns:c16="http://schemas.microsoft.com/office/drawing/2014/chart" uri="{C3380CC4-5D6E-409C-BE32-E72D297353CC}">
              <c16:uniqueId val="{00000000-7F43-4D85-A765-A914257666E5}"/>
            </c:ext>
          </c:extLst>
        </c:ser>
        <c:ser>
          <c:idx val="8"/>
          <c:order val="1"/>
          <c:tx>
            <c:strRef>
              <c:f>'Radiation therapist'!$A$20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'Radiation therapist'!$B$8:$M$8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'Radiation therapist'!$B$20:$M$20</c:f>
              <c:numCache>
                <c:formatCode>_-* #,##0_-;\-* #,##0_-;_-* "-"??_-;_-@_-</c:formatCode>
                <c:ptCount val="12"/>
                <c:pt idx="4">
                  <c:v>47</c:v>
                </c:pt>
                <c:pt idx="5">
                  <c:v>50.4</c:v>
                </c:pt>
                <c:pt idx="6">
                  <c:v>51.3</c:v>
                </c:pt>
                <c:pt idx="7">
                  <c:v>53.5</c:v>
                </c:pt>
                <c:pt idx="8">
                  <c:v>56.7</c:v>
                </c:pt>
                <c:pt idx="9">
                  <c:v>57.5</c:v>
                </c:pt>
                <c:pt idx="10">
                  <c:v>61.1</c:v>
                </c:pt>
                <c:pt idx="11">
                  <c:v>61.4</c:v>
                </c:pt>
              </c:numCache>
            </c:numRef>
          </c:yVal>
          <c:smooth val="0"/>
          <c:extLst>
            <c:ext xmlns:c16="http://schemas.microsoft.com/office/drawing/2014/chart" uri="{C3380CC4-5D6E-409C-BE32-E72D297353CC}">
              <c16:uniqueId val="{00000001-7F43-4D85-A765-A914257666E5}"/>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'Radiation therapist'!$B$8:$M$8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7F43-4D85-A765-A914257666E5}"/>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4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'Nuclear medicine technologist'!$O$8</c:f>
          <c:strCache>
            <c:ptCount val="1"/>
            <c:pt idx="0">
              <c:v>Nuclear medicine technologist FTE: ACT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'Nuclear medicine technologist'!$A$24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technologist'!$B$24:$M$24</c:f>
              <c:numCache>
                <c:formatCode>_-* #,##0.0_-;\-* #,##0.0_-;_-* "-"??_-;_-@_-</c:formatCode>
                <c:ptCount val="12"/>
                <c:pt idx="0">
                  <c:v>24.895</c:v>
                </c:pt>
                <c:pt idx="1">
                  <c:v>24.196999999999999</c:v>
                </c:pt>
                <c:pt idx="2">
                  <c:v>26.789000000000001</c:v>
                </c:pt>
                <c:pt idx="3">
                  <c:v>26.395</c:v>
                </c:pt>
                <c:pt idx="4">
                  <c:v>26.184000000000001</c:v>
                </c:pt>
                <c:pt idx="5">
                  <c:v>27.99</c:v>
                </c:pt>
                <c:pt idx="6">
                  <c:v>29.923999999999999</c:v>
                </c:pt>
                <c:pt idx="7">
                  <c:v>30.652999999999999</c:v>
                </c:pt>
                <c:pt idx="8">
                  <c:v>29.925000000000001</c:v>
                </c:pt>
                <c:pt idx="9">
                  <c:v>31.448</c:v>
                </c:pt>
                <c:pt idx="10">
                  <c:v>34.338999999999999</c:v>
                </c:pt>
                <c:pt idx="11">
                  <c:v>33.393999999999998</c:v>
                </c:pt>
              </c:numCache>
            </c:numRef>
          </c:yVal>
          <c:smooth val="0"/>
          <c:extLst>
            <c:ext xmlns:c16="http://schemas.microsoft.com/office/drawing/2014/chart" uri="{C3380CC4-5D6E-409C-BE32-E72D297353CC}">
              <c16:uniqueId val="{00000000-FCA0-42EA-BA90-61C6AC722B53}"/>
            </c:ext>
          </c:extLst>
        </c:ser>
        <c:ser>
          <c:idx val="8"/>
          <c:order val="1"/>
          <c:tx>
            <c:strRef>
              <c:f>'Nuclear medicine technologist'!$A$34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technologist'!$B$34:$M$34</c:f>
              <c:numCache>
                <c:formatCode>_-* #,##0.0_-;\-* #,##0.0_-;_-* "-"??_-;_-@_-</c:formatCode>
                <c:ptCount val="12"/>
                <c:pt idx="4">
                  <c:v>26.184000000000001</c:v>
                </c:pt>
                <c:pt idx="5">
                  <c:v>27.585000000000001</c:v>
                </c:pt>
                <c:pt idx="6">
                  <c:v>29.146000000000001</c:v>
                </c:pt>
                <c:pt idx="7">
                  <c:v>30.832999999999998</c:v>
                </c:pt>
                <c:pt idx="8">
                  <c:v>32.573999999999998</c:v>
                </c:pt>
                <c:pt idx="9">
                  <c:v>34.347999999999999</c:v>
                </c:pt>
                <c:pt idx="10">
                  <c:v>43.259</c:v>
                </c:pt>
                <c:pt idx="11">
                  <c:v>52.070999999999998</c:v>
                </c:pt>
              </c:numCache>
            </c:numRef>
          </c:yVal>
          <c:smooth val="0"/>
          <c:extLst>
            <c:ext xmlns:c16="http://schemas.microsoft.com/office/drawing/2014/chart" uri="{C3380CC4-5D6E-409C-BE32-E72D297353CC}">
              <c16:uniqueId val="{00000001-FCA0-42EA-BA90-61C6AC722B53}"/>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'Nuclear medicine technologist'!$B$8:$M$8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FCA0-42EA-BA90-61C6AC722B53}"/>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'Nuclear medicine technologist'!$O$7</c:f>
          <c:strCache>
            <c:ptCount val="1"/>
            <c:pt idx="0">
              <c:v>Number of Nuclear medicine technologist: ACT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'Nuclear medicine technologist'!$A$10</c:f>
              <c:strCache>
                <c:ptCount val="1"/>
                <c:pt idx="0">
                  <c:v>Supply</c:v>
                </c:pt>
              </c:strCache>
            </c:strRef>
          </c:tx>
          <c:spPr>
            <a:ln w="19050" cap="rnd">
              <a:solidFill>
                <a:srgbClr val="FFC000"/>
              </a:solidFill>
              <a:round/>
            </a:ln>
            <a:effectLst/>
          </c:spPr>
          <c:marker>
            <c:symbol val="circle"/>
            <c:size val="5"/>
            <c:spPr>
              <a:solidFill>
                <a:schemeClr val="accent4"/>
              </a:solidFill>
              <a:ln w="9525">
                <a:solidFill>
                  <a:schemeClr val="accent4"/>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technologist'!$B$10:$M$10</c:f>
              <c:numCache>
                <c:formatCode>_-* #,##0_-;\-* #,##0_-;_-* "-"??_-;_-@_-</c:formatCode>
                <c:ptCount val="12"/>
                <c:pt idx="0">
                  <c:v>26</c:v>
                </c:pt>
                <c:pt idx="1">
                  <c:v>25</c:v>
                </c:pt>
                <c:pt idx="2">
                  <c:v>29</c:v>
                </c:pt>
                <c:pt idx="3">
                  <c:v>29</c:v>
                </c:pt>
                <c:pt idx="4">
                  <c:v>30</c:v>
                </c:pt>
                <c:pt idx="5">
                  <c:v>31.7</c:v>
                </c:pt>
                <c:pt idx="6">
                  <c:v>32.6</c:v>
                </c:pt>
                <c:pt idx="7">
                  <c:v>33.6</c:v>
                </c:pt>
                <c:pt idx="8">
                  <c:v>33.6</c:v>
                </c:pt>
                <c:pt idx="9">
                  <c:v>35.1</c:v>
                </c:pt>
                <c:pt idx="10">
                  <c:v>38.4</c:v>
                </c:pt>
                <c:pt idx="11">
                  <c:v>38.9</c:v>
                </c:pt>
              </c:numCache>
            </c:numRef>
          </c:yVal>
          <c:smooth val="0"/>
          <c:extLst>
            <c:ext xmlns:c16="http://schemas.microsoft.com/office/drawing/2014/chart" uri="{C3380CC4-5D6E-409C-BE32-E72D297353CC}">
              <c16:uniqueId val="{00000000-2CC1-482E-9385-0A01ABCB85C5}"/>
            </c:ext>
          </c:extLst>
        </c:ser>
        <c:ser>
          <c:idx val="8"/>
          <c:order val="1"/>
          <c:tx>
            <c:strRef>
              <c:f>'Nuclear medicine technologist'!$A$20</c:f>
              <c:strCache>
                <c:ptCount val="1"/>
                <c:pt idx="0">
                  <c:v>Demand</c:v>
                </c:pt>
              </c:strCache>
            </c:strRef>
          </c:tx>
          <c:spPr>
            <a:ln w="19050" cap="rnd">
              <a:solidFill>
                <a:srgbClr val="0070C0"/>
              </a:solidFill>
              <a:round/>
            </a:ln>
            <a:effectLst/>
          </c:spPr>
          <c:marker>
            <c:symbol val="circle"/>
            <c:size val="5"/>
            <c:spPr>
              <a:solidFill>
                <a:srgbClr val="0070C0"/>
              </a:solidFill>
              <a:ln w="9525">
                <a:solidFill>
                  <a:srgbClr val="0070C0"/>
                </a:solidFill>
              </a:ln>
              <a:effectLst/>
            </c:spPr>
          </c:marker>
          <c:xVal>
            <c:numRef>
              <c:f>'Nuclear medicine technologist'!$B$8:$M$8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'Nuclear medicine technologist'!$B$20:$M$20</c:f>
              <c:numCache>
                <c:formatCode>_-* #,##0_-;\-* #,##0_-;_-* "-"??_-;_-@_-</c:formatCode>
                <c:ptCount val="12"/>
                <c:pt idx="4">
                  <c:v>30</c:v>
                </c:pt>
                <c:pt idx="5">
                  <c:v>30.9</c:v>
                </c:pt>
                <c:pt idx="6">
                  <c:v>32.1</c:v>
                </c:pt>
                <c:pt idx="7">
                  <c:v>34</c:v>
                </c:pt>
                <c:pt idx="8">
                  <c:v>36.700000000000003</c:v>
                </c:pt>
                <c:pt idx="9">
                  <c:v>38.4</c:v>
                </c:pt>
                <c:pt idx="10">
                  <c:v>48.6</c:v>
                </c:pt>
                <c:pt idx="11">
                  <c:v>61</c:v>
                </c:pt>
              </c:numCache>
            </c:numRef>
          </c:yVal>
          <c:smooth val="0"/>
          <c:extLst>
            <c:ext xmlns:c16="http://schemas.microsoft.com/office/drawing/2014/chart" uri="{C3380CC4-5D6E-409C-BE32-E72D297353CC}">
              <c16:uniqueId val="{00000001-2CC1-482E-9385-0A01ABCB85C5}"/>
            </c:ext>
          </c:extLst>
        </c:ser>
        <c:dLbls>
          <c:showLegendKey val="0"/>
          <c:showVal val="0"/>
          <c:showCatName val="0"/>
          <c:showSerName val="0"/>
          <c:showPercent val="0"/>
          <c:showBubbleSize val="0"/>
        </c:dLbls>
        <c:axId val="105407912"/>
        <c:axId val="105408632"/>
        <c:extLst>
          <c:ext xmlns:c15="http://schemas.microsoft.com/office/drawing/2012/chart" uri="{02D57815-91ED-43cb-92C2-25804820EDAC}">
            <c15:filteredScatterSeries>
              <c15:ser>
                <c:idx val="0"/>
                <c:order val="2"/>
                <c:tx>
                  <c:strRef>
                    <c:extLst>
                      <c:ext uri="{02D57815-91ED-43cb-92C2-25804820EDAC}">
                        <c15:formulaRef>
                          <c15:sqref>[1]GENERIC_PROV_TYPE!#REF!</c15:sqref>
                        </c15:formulaRef>
                      </c:ext>
                    </c:extLst>
                    <c:strCache>
                      <c:ptCount val="1"/>
                      <c:pt idx="0">
                        <c:v>#REF!</c:v>
                      </c:pt>
                    </c:strCache>
                  </c:strRef>
                </c:tx>
                <c:spPr>
                  <a:ln w="19050" cap="rnd">
                    <a:solidFill>
                      <a:schemeClr val="accent1"/>
                    </a:solidFill>
                    <a:round/>
                  </a:ln>
                  <a:effectLst/>
                </c:spPr>
                <c:marker>
                  <c:symbol val="circle"/>
                  <c:size val="5"/>
                  <c:spPr>
                    <a:solidFill>
                      <a:schemeClr val="accent2"/>
                    </a:solidFill>
                    <a:ln w="9525">
                      <a:solidFill>
                        <a:schemeClr val="accent2"/>
                      </a:solidFill>
                    </a:ln>
                    <a:effectLst/>
                  </c:spPr>
                </c:marker>
                <c:xVal>
                  <c:numRef>
                    <c:extLst>
                      <c:ext uri="{02D57815-91ED-43cb-92C2-25804820EDAC}">
                        <c15:formulaRef>
                          <c15:sqref>'Nuclear medicine technologist'!$B$8:$M$8</c15:sqref>
                        </c15:formulaRef>
                      </c:ext>
                    </c:extLst>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extLst>
                      <c:ext uri="{02D57815-91ED-43cb-92C2-25804820EDAC}">
                        <c15:formulaRef>
                          <c15:sqref>[1]GENERIC_PROV_TYPE!#REF!</c15:sqref>
                        </c15:formulaRef>
                      </c:ext>
                    </c:extLst>
                    <c:numCache>
                      <c:formatCode>General</c:formatCode>
                      <c:ptCount val="1"/>
                      <c:pt idx="0">
                        <c:v>1</c:v>
                      </c:pt>
                    </c:numCache>
                  </c:numRef>
                </c:yVal>
                <c:smooth val="0"/>
                <c:extLst>
                  <c:ext xmlns:c16="http://schemas.microsoft.com/office/drawing/2014/chart" uri="{C3380CC4-5D6E-409C-BE32-E72D297353CC}">
                    <c16:uniqueId val="{00000002-2CC1-482E-9385-0A01ABCB85C5}"/>
                  </c:ext>
                </c:extLst>
              </c15:ser>
            </c15:filteredScatterSeries>
          </c:ext>
        </c:extLst>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2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cid:image002.png@01D9DBF9.EDD26AB0"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cid:image002.png@01D9DBF9.EDD26AB0" TargetMode="External"/><Relationship Id="rId4"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chart" Target="../charts/chart3.xml"/><Relationship Id="rId5" Type="http://schemas.openxmlformats.org/officeDocument/2006/relationships/chart" Target="../charts/chart4.xml"/><Relationship Id="rId4" Type="http://schemas.openxmlformats.org/officeDocument/2006/relationships/image" Target="cid:image002.png@01D9DBF9.EDD26AB0" TargetMode="External"/></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chart" Target="../charts/chart5.xml"/><Relationship Id="rId5" Type="http://schemas.openxmlformats.org/officeDocument/2006/relationships/chart" Target="../charts/chart6.xml"/><Relationship Id="rId4" Type="http://schemas.openxmlformats.org/officeDocument/2006/relationships/image" Target="cid:image002.png@01D9DBF9.EDD26AB0" TargetMode="External"/></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chart" Target="../charts/chart7.xml"/><Relationship Id="rId5" Type="http://schemas.openxmlformats.org/officeDocument/2006/relationships/chart" Target="../charts/chart8.xml"/><Relationship Id="rId4" Type="http://schemas.openxmlformats.org/officeDocument/2006/relationships/image" Target="cid:image002.png@01D9DBF9.EDD26AB0"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6919</xdr:colOff>
      <xdr:row>5</xdr:row>
      <xdr:rowOff>97972</xdr:rowOff>
    </xdr:from>
    <xdr:to>
      <xdr:col>2</xdr:col>
      <xdr:colOff>1291318</xdr:colOff>
      <xdr:row>5</xdr:row>
      <xdr:rowOff>214342</xdr:rowOff>
    </xdr:to>
    <xdr:pic>
      <xdr:nvPicPr>
        <xdr:cNvPr id="8" name="Picture 12">
          <a:extLst>
            <a:ext uri="{FF2B5EF4-FFF2-40B4-BE49-F238E27FC236}">
              <a16:creationId xmlns:a16="http://schemas.microsoft.com/office/drawing/2014/main" id="{51B09CA1-FA49-44C0-AA0B-028AA336815B}"/>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1" r:link="rId2">
          <a:extLst>
            <a:ext uri="{28A0092B-C50C-407E-A947-70E740481C1C}">
              <a14:useLocalDpi xmlns:a14="http://schemas.microsoft.com/office/drawing/2010/main" val="0"/>
            </a:ext>
          </a:extLst>
        </a:blip>
        <a:srcRect r="1266" b="40820"/>
        <a:stretch>
          <a:fillRect/>
        </a:stretch>
      </xdr:blipFill>
      <xdr:spPr bwMode="auto">
        <a:xfrm>
          <a:off x="6919" y="996043"/>
          <a:ext cx="3816688" cy="116370"/>
        </a:xfrm>
        <a:prstGeom prst="rect">
          <a:avLst/>
        </a:prstGeom>
        <a:noFill/>
        <a:ln>
          <a:noFill/>
        </a:ln>
      </xdr:spPr>
    </xdr:pic>
    <xdr:clientData/>
  </xdr:twoCellAnchor>
  <xdr:twoCellAnchor editAs="oneCell">
    <xdr:from>
      <xdr:col>1</xdr:col>
      <xdr:colOff>1</xdr:colOff>
      <xdr:row>1</xdr:row>
      <xdr:rowOff>38101</xdr:rowOff>
    </xdr:from>
    <xdr:to>
      <xdr:col>2</xdr:col>
      <xdr:colOff>1285875</xdr:colOff>
      <xdr:row>4</xdr:row>
      <xdr:rowOff>141736</xdr:rowOff>
    </xdr:to>
    <xdr:pic>
      <xdr:nvPicPr>
        <xdr:cNvPr id="2" name="Picture 1">
          <a:extLst>
            <a:ext uri="{FF2B5EF4-FFF2-40B4-BE49-F238E27FC236}">
              <a16:creationId xmlns:a16="http://schemas.microsoft.com/office/drawing/2014/main" id="{39C79016-2C09-4E7D-9C1A-B6932F2D6DE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57176" y="323851"/>
          <a:ext cx="3562349" cy="560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6919</xdr:colOff>
      <xdr:row>5</xdr:row>
      <xdr:rowOff>97972</xdr:rowOff>
    </xdr:from>
    <xdr:to>
      <xdr:col>2</xdr:col>
      <xdr:colOff>1291318</xdr:colOff>
      <xdr:row>5</xdr:row>
      <xdr:rowOff>214342</xdr:rowOff>
    </xdr:to>
    <xdr:pic>
      <xdr:nvPicPr>
        <xdr:cNvPr id="3" name="Picture 12">
          <a:extLst>
            <a:ext uri="{FF2B5EF4-FFF2-40B4-BE49-F238E27FC236}">
              <a16:creationId xmlns:a16="http://schemas.microsoft.com/office/drawing/2014/main" id="{98A59BEB-62B2-4B83-B68E-B02A21EC604D}"/>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1" r:link="rId2">
          <a:extLst>
            <a:ext uri="{28A0092B-C50C-407E-A947-70E740481C1C}">
              <a14:useLocalDpi xmlns:a14="http://schemas.microsoft.com/office/drawing/2010/main" val="0"/>
            </a:ext>
          </a:extLst>
        </a:blip>
        <a:srcRect r="1266" b="40820"/>
        <a:stretch>
          <a:fillRect/>
        </a:stretch>
      </xdr:blipFill>
      <xdr:spPr bwMode="auto">
        <a:xfrm>
          <a:off x="6919" y="993322"/>
          <a:ext cx="3818049" cy="116370"/>
        </a:xfrm>
        <a:prstGeom prst="rect">
          <a:avLst/>
        </a:prstGeom>
        <a:noFill/>
        <a:ln>
          <a:noFill/>
        </a:ln>
      </xdr:spPr>
    </xdr:pic>
    <xdr:clientData/>
  </xdr:twoCellAnchor>
  <xdr:twoCellAnchor editAs="oneCell">
    <xdr:from>
      <xdr:col>0</xdr:col>
      <xdr:colOff>15240</xdr:colOff>
      <xdr:row>5</xdr:row>
      <xdr:rowOff>110600</xdr:rowOff>
    </xdr:from>
    <xdr:to>
      <xdr:col>2</xdr:col>
      <xdr:colOff>1193997</xdr:colOff>
      <xdr:row>5</xdr:row>
      <xdr:rowOff>213359</xdr:rowOff>
    </xdr:to>
    <xdr:pic>
      <xdr:nvPicPr>
        <xdr:cNvPr id="4" name="Picture 12">
          <a:extLst>
            <a:ext uri="{FF2B5EF4-FFF2-40B4-BE49-F238E27FC236}">
              <a16:creationId xmlns:a16="http://schemas.microsoft.com/office/drawing/2014/main" id="{C527B28E-B627-4F99-A546-733AF18BF3CD}"/>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1" r:link="rId2">
          <a:extLst>
            <a:ext uri="{28A0092B-C50C-407E-A947-70E740481C1C}">
              <a14:useLocalDpi xmlns:a14="http://schemas.microsoft.com/office/drawing/2010/main" val="0"/>
            </a:ext>
          </a:extLst>
        </a:blip>
        <a:srcRect r="1266" b="40820"/>
        <a:stretch>
          <a:fillRect/>
        </a:stretch>
      </xdr:blipFill>
      <xdr:spPr bwMode="auto">
        <a:xfrm flipV="1">
          <a:off x="15240" y="1005950"/>
          <a:ext cx="3712407" cy="10275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228601</xdr:colOff>
      <xdr:row>1</xdr:row>
      <xdr:rowOff>19051</xdr:rowOff>
    </xdr:from>
    <xdr:to>
      <xdr:col>3</xdr:col>
      <xdr:colOff>2457450</xdr:colOff>
      <xdr:row>4</xdr:row>
      <xdr:rowOff>132211</xdr:rowOff>
    </xdr:to>
    <xdr:pic>
      <xdr:nvPicPr>
        <xdr:cNvPr id="4" name="Picture 3">
          <a:extLst>
            <a:ext uri="{FF2B5EF4-FFF2-40B4-BE49-F238E27FC236}">
              <a16:creationId xmlns:a16="http://schemas.microsoft.com/office/drawing/2014/main" id="{32A54725-28BD-46E5-AB96-D91ABA080C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1" y="304801"/>
          <a:ext cx="3623309" cy="566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5442</xdr:colOff>
      <xdr:row>5</xdr:row>
      <xdr:rowOff>70757</xdr:rowOff>
    </xdr:from>
    <xdr:to>
      <xdr:col>3</xdr:col>
      <xdr:colOff>2497611</xdr:colOff>
      <xdr:row>5</xdr:row>
      <xdr:rowOff>190438</xdr:rowOff>
    </xdr:to>
    <xdr:pic>
      <xdr:nvPicPr>
        <xdr:cNvPr id="6" name="Picture 12">
          <a:extLst>
            <a:ext uri="{FF2B5EF4-FFF2-40B4-BE49-F238E27FC236}">
              <a16:creationId xmlns:a16="http://schemas.microsoft.com/office/drawing/2014/main" id="{F4AD5996-EA79-4745-8539-E18DDE1E3821}"/>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a:extLst>
            <a:ext uri="{28A0092B-C50C-407E-A947-70E740481C1C}">
              <a14:useLocalDpi xmlns:a14="http://schemas.microsoft.com/office/drawing/2010/main" val="0"/>
            </a:ext>
          </a:extLst>
        </a:blip>
        <a:srcRect r="1266" b="40820"/>
        <a:stretch>
          <a:fillRect/>
        </a:stretch>
      </xdr:blipFill>
      <xdr:spPr bwMode="auto">
        <a:xfrm>
          <a:off x="5442" y="968828"/>
          <a:ext cx="3885540" cy="11968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115957</xdr:colOff>
      <xdr:row>8</xdr:row>
      <xdr:rowOff>8288</xdr:rowOff>
    </xdr:from>
    <xdr:to>
      <xdr:col>16</xdr:col>
      <xdr:colOff>629632</xdr:colOff>
      <xdr:row>21</xdr:row>
      <xdr:rowOff>0</xdr:rowOff>
    </xdr:to>
    <xdr:graphicFrame macro="">
      <xdr:nvGraphicFramePr>
        <xdr:cNvPr id="6" name="Chart HC">
          <a:extLst>
            <a:ext uri="{FF2B5EF4-FFF2-40B4-BE49-F238E27FC236}">
              <a16:creationId xmlns:a16="http://schemas.microsoft.com/office/drawing/2014/main" id="{72C11B7E-4F83-4AB3-9D0E-86AF98AA8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124239</xdr:colOff>
      <xdr:row>21</xdr:row>
      <xdr:rowOff>172478</xdr:rowOff>
    </xdr:from>
    <xdr:to>
      <xdr:col>16</xdr:col>
      <xdr:colOff>637914</xdr:colOff>
      <xdr:row>35</xdr:row>
      <xdr:rowOff>33618</xdr:rowOff>
    </xdr:to>
    <xdr:graphicFrame macro="">
      <xdr:nvGraphicFramePr>
        <xdr:cNvPr id="7" name="Chart FTE">
          <a:extLst>
            <a:ext uri="{FF2B5EF4-FFF2-40B4-BE49-F238E27FC236}">
              <a16:creationId xmlns:a16="http://schemas.microsoft.com/office/drawing/2014/main" id="{AE3AA562-D5B6-4F95-9F00-6EB87F469C0A}"/>
            </a:ext>
            <a:ext uri="{147F2762-F138-4A5C-976F-8EAC2B608ADB}">
              <a16:predDERef xmlns:a16="http://schemas.microsoft.com/office/drawing/2014/main" pred="{72C11B7E-4F83-4AB3-9D0E-86AF98AA87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208785</xdr:colOff>
      <xdr:row>1</xdr:row>
      <xdr:rowOff>27961</xdr:rowOff>
    </xdr:from>
    <xdr:to>
      <xdr:col>3</xdr:col>
      <xdr:colOff>651738</xdr:colOff>
      <xdr:row>4</xdr:row>
      <xdr:rowOff>141949</xdr:rowOff>
    </xdr:to>
    <xdr:pic>
      <xdr:nvPicPr>
        <xdr:cNvPr id="3" name="Picture 2">
          <a:extLst>
            <a:ext uri="{FF2B5EF4-FFF2-40B4-BE49-F238E27FC236}">
              <a16:creationId xmlns:a16="http://schemas.microsoft.com/office/drawing/2014/main" id="{1CD79C73-45CA-47AE-B92D-FDAD992B4D6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8785" y="294661"/>
          <a:ext cx="3650973" cy="5940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xdr:row>
      <xdr:rowOff>44585</xdr:rowOff>
    </xdr:from>
    <xdr:to>
      <xdr:col>4</xdr:col>
      <xdr:colOff>2334</xdr:colOff>
      <xdr:row>5</xdr:row>
      <xdr:rowOff>155060</xdr:rowOff>
    </xdr:to>
    <xdr:pic>
      <xdr:nvPicPr>
        <xdr:cNvPr id="8" name="Picture 12">
          <a:extLst>
            <a:ext uri="{FF2B5EF4-FFF2-40B4-BE49-F238E27FC236}">
              <a16:creationId xmlns:a16="http://schemas.microsoft.com/office/drawing/2014/main" id="{ADD3F990-26DD-4C62-905C-5ABC74C149C2}"/>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4" r:link="rId5">
          <a:extLst>
            <a:ext uri="{28A0092B-C50C-407E-A947-70E740481C1C}">
              <a14:useLocalDpi xmlns:a14="http://schemas.microsoft.com/office/drawing/2010/main" val="0"/>
            </a:ext>
          </a:extLst>
        </a:blip>
        <a:srcRect r="1266" b="40820"/>
        <a:stretch>
          <a:fillRect/>
        </a:stretch>
      </xdr:blipFill>
      <xdr:spPr bwMode="auto">
        <a:xfrm>
          <a:off x="0" y="960606"/>
          <a:ext cx="3832600" cy="1104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5" name="Chart FTE">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7" name="Picture 6">
          <a:extLst>
            <a:ext uri="{FF2B5EF4-FFF2-40B4-BE49-F238E27FC236}">
              <a16:creationId xmlns:a16="http://schemas.microsoft.com/office/drawing/2014/main" id="{A912A6D2-53D3-413F-BFE7-936494E7256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8" name="Picture 12">
          <a:extLst>
            <a:ext uri="{FF2B5EF4-FFF2-40B4-BE49-F238E27FC236}">
              <a16:creationId xmlns:a16="http://schemas.microsoft.com/office/drawing/2014/main" id="{8ED2E678-BD4F-4F87-9CCE-8E676C74B936}"/>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6554"/>
          <a:ext cx="3832195"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2" name="Chart HC">
          <a:extLst>
            <a:ext uri="{FF2B5EF4-FFF2-40B4-BE49-F238E27FC236}">
              <a16:creationId xmlns:a16="http://schemas.microsoft.com/office/drawing/2014/main" id="{48507625-3D90-4C54-9BA6-6E6D8C7213CF}"/>
            </a:ext>
            <a:ext uri="{147F2762-F138-4A5C-976F-8EAC2B608ADB}">
              <a16:predDERef xmlns:a16="http://schemas.microsoft.com/office/drawing/2014/main" pred="{8ED2E678-BD4F-4F87-9CCE-8E676C74B9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2" name="Chart FTE">
          <a:extLst>
            <a:ext uri="{FF2B5EF4-FFF2-40B4-BE49-F238E27FC236}">
              <a16:creationId xmlns:a16="http://schemas.microsoft.com/office/drawing/2014/main" id="{CBA3E05D-7E0B-42D1-846B-CA09E10858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3" name="Picture 2">
          <a:extLst>
            <a:ext uri="{FF2B5EF4-FFF2-40B4-BE49-F238E27FC236}">
              <a16:creationId xmlns:a16="http://schemas.microsoft.com/office/drawing/2014/main" id="{1B7811C7-C725-4972-A4CD-0D0A08D13E0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4" name="Picture 12">
          <a:extLst>
            <a:ext uri="{FF2B5EF4-FFF2-40B4-BE49-F238E27FC236}">
              <a16:creationId xmlns:a16="http://schemas.microsoft.com/office/drawing/2014/main" id="{0ABEF927-9F2B-4DFE-83E4-95F6E61DE5A8}"/>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4933"/>
          <a:ext cx="3831384"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5" name="Chart HC">
          <a:extLst>
            <a:ext uri="{FF2B5EF4-FFF2-40B4-BE49-F238E27FC236}">
              <a16:creationId xmlns:a16="http://schemas.microsoft.com/office/drawing/2014/main" id="{3C0B555D-C9A4-4C29-B215-26EF2D5DE612}"/>
            </a:ext>
            <a:ext uri="{147F2762-F138-4A5C-976F-8EAC2B608ADB}">
              <a16:predDERef xmlns:a16="http://schemas.microsoft.com/office/drawing/2014/main" pred="{0ABEF927-9F2B-4DFE-83E4-95F6E61DE5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13</xdr:col>
      <xdr:colOff>124239</xdr:colOff>
      <xdr:row>21</xdr:row>
      <xdr:rowOff>178081</xdr:rowOff>
    </xdr:from>
    <xdr:to>
      <xdr:col>16</xdr:col>
      <xdr:colOff>637914</xdr:colOff>
      <xdr:row>35</xdr:row>
      <xdr:rowOff>66675</xdr:rowOff>
    </xdr:to>
    <xdr:graphicFrame macro="">
      <xdr:nvGraphicFramePr>
        <xdr:cNvPr id="2" name="Chart FTE">
          <a:extLst>
            <a:ext uri="{FF2B5EF4-FFF2-40B4-BE49-F238E27FC236}">
              <a16:creationId xmlns:a16="http://schemas.microsoft.com/office/drawing/2014/main" id="{B18F6AA8-47CF-4213-822E-A94621CFBB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208785</xdr:colOff>
      <xdr:row>1</xdr:row>
      <xdr:rowOff>18436</xdr:rowOff>
    </xdr:from>
    <xdr:to>
      <xdr:col>3</xdr:col>
      <xdr:colOff>80238</xdr:colOff>
      <xdr:row>4</xdr:row>
      <xdr:rowOff>132424</xdr:rowOff>
    </xdr:to>
    <xdr:pic>
      <xdr:nvPicPr>
        <xdr:cNvPr id="3" name="Picture 2">
          <a:extLst>
            <a:ext uri="{FF2B5EF4-FFF2-40B4-BE49-F238E27FC236}">
              <a16:creationId xmlns:a16="http://schemas.microsoft.com/office/drawing/2014/main" id="{A6BE881B-A147-42DB-832B-A1826D84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8785" y="285136"/>
          <a:ext cx="3567153" cy="59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20266</xdr:colOff>
      <xdr:row>5</xdr:row>
      <xdr:rowOff>40533</xdr:rowOff>
    </xdr:from>
    <xdr:to>
      <xdr:col>3</xdr:col>
      <xdr:colOff>155950</xdr:colOff>
      <xdr:row>5</xdr:row>
      <xdr:rowOff>142901</xdr:rowOff>
    </xdr:to>
    <xdr:pic>
      <xdr:nvPicPr>
        <xdr:cNvPr id="4" name="Picture 12">
          <a:extLst>
            <a:ext uri="{FF2B5EF4-FFF2-40B4-BE49-F238E27FC236}">
              <a16:creationId xmlns:a16="http://schemas.microsoft.com/office/drawing/2014/main" id="{838C6248-0A48-4798-AE49-7C15A93DE14E}"/>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3" r:link="rId4">
          <a:extLst>
            <a:ext uri="{28A0092B-C50C-407E-A947-70E740481C1C}">
              <a14:useLocalDpi xmlns:a14="http://schemas.microsoft.com/office/drawing/2010/main" val="0"/>
            </a:ext>
          </a:extLst>
        </a:blip>
        <a:srcRect r="1266" b="40820"/>
        <a:stretch>
          <a:fillRect/>
        </a:stretch>
      </xdr:blipFill>
      <xdr:spPr bwMode="auto">
        <a:xfrm>
          <a:off x="20266" y="954933"/>
          <a:ext cx="3831384" cy="102368"/>
        </a:xfrm>
        <a:prstGeom prst="rect">
          <a:avLst/>
        </a:prstGeom>
        <a:noFill/>
        <a:ln>
          <a:noFill/>
        </a:ln>
      </xdr:spPr>
    </xdr:pic>
    <xdr:clientData/>
  </xdr:twoCellAnchor>
  <xdr:twoCellAnchor>
    <xdr:from>
      <xdr:col>13</xdr:col>
      <xdr:colOff>133350</xdr:colOff>
      <xdr:row>7</xdr:row>
      <xdr:rowOff>314325</xdr:rowOff>
    </xdr:from>
    <xdr:to>
      <xdr:col>16</xdr:col>
      <xdr:colOff>647025</xdr:colOff>
      <xdr:row>21</xdr:row>
      <xdr:rowOff>28575</xdr:rowOff>
    </xdr:to>
    <xdr:graphicFrame macro="">
      <xdr:nvGraphicFramePr>
        <xdr:cNvPr id="5" name="Chart HC">
          <a:extLst>
            <a:ext uri="{FF2B5EF4-FFF2-40B4-BE49-F238E27FC236}">
              <a16:creationId xmlns:a16="http://schemas.microsoft.com/office/drawing/2014/main" id="{DAFBBD04-B0F5-4802-A98A-411678E582F5}"/>
            </a:ext>
            <a:ext uri="{147F2762-F138-4A5C-976F-8EAC2B608ADB}">
              <a16:predDERef xmlns:a16="http://schemas.microsoft.com/office/drawing/2014/main" pred="{838C6248-0A48-4798-AE49-7C15A93DE1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hwd.health.gov.au/resources/primary/medical-radiation-practice-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7"/>
  <sheetViews>
    <sheetView tabSelected="1" zoomScaleNormal="100" workbookViewId="0"/>
  </sheetViews>
  <sheetFormatPr defaultColWidth="9.140625" defaultRowHeight="14.25"/>
  <cols>
    <col min="1" max="1" width="3.85546875" style="2" customWidth="1"/>
    <col min="2" max="2" width="34.140625" style="2" customWidth="1"/>
    <col min="3" max="3" width="84" style="2" customWidth="1"/>
    <col min="4" max="13" width="9.140625" style="2"/>
    <col min="14" max="14" width="41.7109375" style="2" customWidth="1"/>
    <col min="15" max="16384" width="9.140625" style="2"/>
  </cols>
  <sheetData>
    <row r="1" spans="1:16" s="48" customFormat="1" ht="22.5" customHeight="1">
      <c r="B1" s="73" t="s">
        <v>0</v>
      </c>
    </row>
    <row r="2" spans="1:16" s="74" customFormat="1" ht="12.6" customHeight="1"/>
    <row r="3" spans="1:16" s="74" customFormat="1" ht="12.6" customHeight="1"/>
    <row r="4" spans="1:16" s="74" customFormat="1" ht="12.6" customHeight="1"/>
    <row r="5" spans="1:16" s="74" customFormat="1" ht="12.6" customHeight="1"/>
    <row r="6" spans="1:16" s="74" customFormat="1" ht="17.45" customHeight="1"/>
    <row r="7" spans="1:16" ht="25.5">
      <c r="A7" s="12" t="s">
        <v>1</v>
      </c>
      <c r="B7" s="54"/>
      <c r="C7" s="12"/>
      <c r="D7" s="12" t="s">
        <v>1</v>
      </c>
      <c r="E7" s="12" t="s">
        <v>1</v>
      </c>
      <c r="F7" s="12" t="s">
        <v>1</v>
      </c>
      <c r="G7" s="12" t="s">
        <v>1</v>
      </c>
      <c r="H7" s="12" t="s">
        <v>1</v>
      </c>
      <c r="I7" s="12" t="s">
        <v>1</v>
      </c>
      <c r="J7" s="12" t="s">
        <v>1</v>
      </c>
      <c r="K7" s="12" t="s">
        <v>1</v>
      </c>
      <c r="L7" s="12" t="s">
        <v>1</v>
      </c>
      <c r="M7" s="12" t="s">
        <v>1</v>
      </c>
      <c r="N7" s="12" t="s">
        <v>1</v>
      </c>
      <c r="O7" s="12" t="s">
        <v>1</v>
      </c>
      <c r="P7" s="12" t="s">
        <v>1</v>
      </c>
    </row>
    <row r="8" spans="1:16" s="1" customFormat="1" ht="25.5">
      <c r="A8" s="12" t="s">
        <v>1</v>
      </c>
      <c r="B8" s="54" t="s">
        <v>2</v>
      </c>
      <c r="C8" s="54"/>
      <c r="D8" s="13" t="s">
        <v>1</v>
      </c>
      <c r="E8" s="13" t="s">
        <v>1</v>
      </c>
      <c r="F8" s="13" t="s">
        <v>1</v>
      </c>
      <c r="G8" s="13" t="s">
        <v>1</v>
      </c>
      <c r="H8" s="13" t="s">
        <v>1</v>
      </c>
      <c r="I8" s="12" t="s">
        <v>1</v>
      </c>
      <c r="J8" s="12" t="s">
        <v>1</v>
      </c>
      <c r="K8" s="12" t="s">
        <v>1</v>
      </c>
      <c r="L8" s="12" t="s">
        <v>1</v>
      </c>
      <c r="M8" s="12" t="s">
        <v>1</v>
      </c>
      <c r="N8" s="12" t="s">
        <v>1</v>
      </c>
      <c r="O8" s="12" t="s">
        <v>1</v>
      </c>
      <c r="P8" s="12" t="s">
        <v>1</v>
      </c>
    </row>
    <row r="9" spans="1:16" ht="30" customHeight="1">
      <c r="A9" s="12" t="s">
        <v>1</v>
      </c>
      <c r="B9" s="14" t="s">
        <v>3</v>
      </c>
      <c r="C9" s="12" t="s">
        <v>1</v>
      </c>
      <c r="D9" s="12" t="s">
        <v>1</v>
      </c>
      <c r="E9" s="12" t="s">
        <v>1</v>
      </c>
      <c r="F9" s="12" t="s">
        <v>1</v>
      </c>
      <c r="G9" s="12" t="s">
        <v>1</v>
      </c>
      <c r="H9" s="12" t="s">
        <v>1</v>
      </c>
      <c r="I9" s="12" t="s">
        <v>1</v>
      </c>
      <c r="J9" s="12" t="s">
        <v>1</v>
      </c>
      <c r="K9" s="12" t="s">
        <v>1</v>
      </c>
      <c r="L9" s="12" t="s">
        <v>1</v>
      </c>
      <c r="M9" s="12" t="s">
        <v>1</v>
      </c>
      <c r="N9" s="12" t="s">
        <v>1</v>
      </c>
      <c r="O9" s="12" t="s">
        <v>1</v>
      </c>
      <c r="P9" s="12" t="s">
        <v>1</v>
      </c>
    </row>
    <row r="10" spans="1:16" ht="27" customHeight="1">
      <c r="A10" s="12" t="s">
        <v>1</v>
      </c>
      <c r="B10" s="69" t="s">
        <v>4</v>
      </c>
      <c r="C10" s="69" t="s">
        <v>5</v>
      </c>
      <c r="D10" s="13" t="s">
        <v>1</v>
      </c>
      <c r="E10" s="13" t="s">
        <v>1</v>
      </c>
      <c r="F10" s="13" t="s">
        <v>1</v>
      </c>
      <c r="G10" s="13" t="s">
        <v>1</v>
      </c>
      <c r="H10" s="13" t="s">
        <v>1</v>
      </c>
      <c r="I10" s="12" t="s">
        <v>1</v>
      </c>
      <c r="J10" s="12" t="s">
        <v>1</v>
      </c>
      <c r="K10" s="12" t="s">
        <v>1</v>
      </c>
      <c r="L10" s="12" t="s">
        <v>1</v>
      </c>
      <c r="M10" s="12" t="s">
        <v>1</v>
      </c>
      <c r="N10" s="12" t="s">
        <v>1</v>
      </c>
      <c r="O10" s="12" t="s">
        <v>1</v>
      </c>
      <c r="P10" s="12" t="s">
        <v>1</v>
      </c>
    </row>
    <row r="11" spans="1:16" ht="19.5" customHeight="1">
      <c r="A11" s="12" t="s">
        <v>1</v>
      </c>
      <c r="B11" s="75" t="s">
        <v>6</v>
      </c>
      <c r="C11" s="56" t="s">
        <v>7</v>
      </c>
      <c r="D11" s="12" t="s">
        <v>1</v>
      </c>
      <c r="E11" s="12" t="s">
        <v>1</v>
      </c>
      <c r="F11" s="12" t="s">
        <v>1</v>
      </c>
      <c r="G11" s="12" t="s">
        <v>1</v>
      </c>
      <c r="H11" s="12" t="s">
        <v>1</v>
      </c>
      <c r="I11" s="12" t="s">
        <v>1</v>
      </c>
      <c r="J11" s="12" t="s">
        <v>1</v>
      </c>
      <c r="K11" s="12" t="s">
        <v>1</v>
      </c>
      <c r="L11" s="12" t="s">
        <v>1</v>
      </c>
      <c r="M11" s="12" t="s">
        <v>1</v>
      </c>
      <c r="N11" s="12" t="s">
        <v>1</v>
      </c>
      <c r="O11" s="12" t="s">
        <v>1</v>
      </c>
      <c r="P11" s="12" t="s">
        <v>1</v>
      </c>
    </row>
    <row r="12" spans="1:16" ht="19.5" customHeight="1">
      <c r="A12" s="12" t="s">
        <v>1</v>
      </c>
      <c r="B12" s="76" t="s">
        <v>8</v>
      </c>
      <c r="C12" s="55" t="s">
        <v>9</v>
      </c>
      <c r="D12" s="12" t="s">
        <v>1</v>
      </c>
      <c r="E12" s="12" t="s">
        <v>1</v>
      </c>
      <c r="F12" s="12" t="s">
        <v>1</v>
      </c>
      <c r="G12" s="12" t="s">
        <v>1</v>
      </c>
      <c r="H12" s="12" t="s">
        <v>1</v>
      </c>
      <c r="I12" s="12" t="s">
        <v>1</v>
      </c>
      <c r="J12" s="12" t="s">
        <v>1</v>
      </c>
      <c r="K12" s="12" t="s">
        <v>1</v>
      </c>
      <c r="L12" s="12" t="s">
        <v>1</v>
      </c>
      <c r="M12" s="12" t="s">
        <v>1</v>
      </c>
      <c r="N12" s="12" t="s">
        <v>1</v>
      </c>
      <c r="O12" s="12" t="s">
        <v>1</v>
      </c>
      <c r="P12" s="12" t="s">
        <v>1</v>
      </c>
    </row>
    <row r="13" spans="1:16" ht="19.5" customHeight="1">
      <c r="A13" s="12"/>
      <c r="B13" s="77" t="s">
        <v>10</v>
      </c>
      <c r="C13" s="58" t="s">
        <v>11</v>
      </c>
      <c r="D13" s="12"/>
      <c r="E13" s="12"/>
      <c r="F13" s="12"/>
      <c r="G13" s="12"/>
      <c r="H13" s="12"/>
      <c r="I13" s="12"/>
      <c r="J13" s="12"/>
      <c r="K13" s="12"/>
      <c r="L13" s="12"/>
      <c r="M13" s="12"/>
      <c r="N13" s="12"/>
      <c r="O13" s="12"/>
      <c r="P13" s="12"/>
    </row>
    <row r="14" spans="1:16" ht="19.5" customHeight="1">
      <c r="A14" s="12"/>
      <c r="B14" s="57" t="s">
        <v>12</v>
      </c>
      <c r="C14" s="59" t="s">
        <v>13</v>
      </c>
      <c r="D14" s="12"/>
      <c r="E14" s="12"/>
      <c r="F14" s="12"/>
      <c r="G14" s="12"/>
      <c r="H14" s="12"/>
      <c r="I14" s="12"/>
      <c r="J14" s="12"/>
      <c r="K14" s="12"/>
      <c r="L14" s="12"/>
      <c r="M14" s="12"/>
      <c r="N14" s="12"/>
      <c r="O14" s="12"/>
      <c r="P14" s="12"/>
    </row>
    <row r="15" spans="1:16">
      <c r="A15" s="12" t="s">
        <v>1</v>
      </c>
      <c r="D15" s="12" t="s">
        <v>1</v>
      </c>
      <c r="E15" s="12" t="s">
        <v>1</v>
      </c>
      <c r="F15" s="12" t="s">
        <v>1</v>
      </c>
      <c r="G15" s="12" t="s">
        <v>1</v>
      </c>
      <c r="H15" s="12" t="s">
        <v>1</v>
      </c>
      <c r="I15" s="12" t="s">
        <v>1</v>
      </c>
      <c r="J15" s="12" t="s">
        <v>1</v>
      </c>
      <c r="K15" s="12" t="s">
        <v>1</v>
      </c>
      <c r="L15" s="12" t="s">
        <v>1</v>
      </c>
      <c r="M15" s="12" t="s">
        <v>1</v>
      </c>
      <c r="N15" s="12" t="s">
        <v>1</v>
      </c>
      <c r="O15" s="12" t="s">
        <v>1</v>
      </c>
      <c r="P15" s="12" t="s">
        <v>1</v>
      </c>
    </row>
    <row r="16" spans="1:16">
      <c r="A16" s="12" t="s">
        <v>1</v>
      </c>
      <c r="D16" s="12" t="s">
        <v>1</v>
      </c>
      <c r="E16" s="12" t="s">
        <v>1</v>
      </c>
      <c r="F16" s="12" t="s">
        <v>1</v>
      </c>
      <c r="G16" s="12" t="s">
        <v>1</v>
      </c>
      <c r="H16" s="12" t="s">
        <v>1</v>
      </c>
      <c r="I16" s="12" t="s">
        <v>1</v>
      </c>
      <c r="J16" s="12" t="s">
        <v>1</v>
      </c>
      <c r="K16" s="12" t="s">
        <v>1</v>
      </c>
      <c r="L16" s="12" t="s">
        <v>1</v>
      </c>
      <c r="M16" s="12" t="s">
        <v>1</v>
      </c>
      <c r="N16" s="12" t="s">
        <v>1</v>
      </c>
      <c r="O16" s="12" t="s">
        <v>1</v>
      </c>
      <c r="P16" s="12" t="s">
        <v>1</v>
      </c>
    </row>
    <row r="17" spans="1:16">
      <c r="A17" s="12" t="s">
        <v>1</v>
      </c>
      <c r="D17" s="12" t="s">
        <v>1</v>
      </c>
      <c r="E17" s="12" t="s">
        <v>1</v>
      </c>
      <c r="F17" s="12" t="s">
        <v>1</v>
      </c>
      <c r="G17" s="12" t="s">
        <v>1</v>
      </c>
      <c r="H17" s="12" t="s">
        <v>1</v>
      </c>
      <c r="I17" s="12" t="s">
        <v>1</v>
      </c>
      <c r="J17" s="12" t="s">
        <v>1</v>
      </c>
      <c r="K17" s="12" t="s">
        <v>1</v>
      </c>
      <c r="L17" s="12" t="s">
        <v>1</v>
      </c>
      <c r="M17" s="12" t="s">
        <v>1</v>
      </c>
      <c r="N17" s="12" t="s">
        <v>1</v>
      </c>
      <c r="O17" s="12" t="s">
        <v>1</v>
      </c>
      <c r="P17" s="12" t="s">
        <v>1</v>
      </c>
    </row>
  </sheetData>
  <sheetProtection algorithmName="SHA-256" hashValue="yxqTJ3rAOaAcgtoUYPQgq14XM6/I4AbWJIzR4r4sl24=" saltValue="D/2t4B+7Cxn4Ka/6aQfn8Q==" spinCount="100000" sheet="1"/>
  <hyperlinks>
    <hyperlink ref="B11" location="'Total MRP'!A1" display="Total MRP" xr:uid="{C0FD2B72-E2C1-459A-A44B-C1A8E6CF3845}"/>
    <hyperlink ref="B14" location="'Nuclear medicine technologist'!A1" display="Nuclear medicine technologist" xr:uid="{9FBAEEBF-24AB-44FE-90D8-2E9F50CE1E15}"/>
    <hyperlink ref="B12" location="'Diagnostic radiographer'!A1" display="Diagnostic radiographer" xr:uid="{0A770CDD-900C-417D-9F18-391E5E1F84A1}"/>
    <hyperlink ref="B13" location="'Radiation therapist'!A1" display="Radiation therapist" xr:uid="{E85EFFDD-FF11-4427-8152-853A124FA58D}"/>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2"/>
  <sheetViews>
    <sheetView zoomScaleNormal="100" workbookViewId="0"/>
  </sheetViews>
  <sheetFormatPr defaultColWidth="9.140625" defaultRowHeight="14.25"/>
  <cols>
    <col min="1" max="1" width="4.140625" style="2" customWidth="1"/>
    <col min="2" max="2" width="3.85546875" style="2" customWidth="1"/>
    <col min="3" max="3" width="12.85546875" style="9" customWidth="1"/>
    <col min="4" max="4" width="177.42578125" style="2" customWidth="1"/>
    <col min="5" max="16384" width="9.140625" style="2"/>
  </cols>
  <sheetData>
    <row r="1" spans="1:6" s="48" customFormat="1" ht="22.5" customHeight="1">
      <c r="B1" s="49"/>
      <c r="C1" s="62" t="s">
        <v>0</v>
      </c>
    </row>
    <row r="2" spans="1:6" s="50" customFormat="1" ht="12.6" customHeight="1">
      <c r="A2" s="74"/>
      <c r="B2" s="74"/>
      <c r="C2" s="74"/>
      <c r="D2" s="74"/>
      <c r="E2" s="74"/>
      <c r="F2" s="74"/>
    </row>
    <row r="3" spans="1:6" s="50" customFormat="1" ht="12.6" customHeight="1">
      <c r="A3" s="74"/>
      <c r="B3" s="74"/>
      <c r="C3" s="74"/>
      <c r="D3" s="74"/>
      <c r="E3" s="74"/>
      <c r="F3" s="74"/>
    </row>
    <row r="4" spans="1:6" s="50" customFormat="1" ht="12.6" customHeight="1">
      <c r="A4" s="74"/>
      <c r="B4" s="74"/>
      <c r="C4" s="74"/>
      <c r="D4" s="74"/>
      <c r="E4" s="74"/>
      <c r="F4" s="74"/>
    </row>
    <row r="5" spans="1:6" s="50" customFormat="1" ht="12.6" customHeight="1">
      <c r="A5" s="74"/>
      <c r="B5" s="74"/>
      <c r="C5" s="74"/>
      <c r="D5" s="74"/>
      <c r="E5" s="74"/>
      <c r="F5" s="74"/>
    </row>
    <row r="6" spans="1:6" s="50" customFormat="1" ht="17.45" customHeight="1">
      <c r="A6" s="74"/>
      <c r="B6" s="74"/>
      <c r="C6" s="74"/>
      <c r="D6" s="74"/>
      <c r="E6" s="74"/>
      <c r="F6" s="74"/>
    </row>
    <row r="7" spans="1:6" s="1" customFormat="1" ht="22.5" customHeight="1">
      <c r="B7" s="64" t="s">
        <v>14</v>
      </c>
      <c r="C7" s="64"/>
      <c r="D7" s="64"/>
      <c r="E7" s="64"/>
      <c r="F7" s="2"/>
    </row>
    <row r="8" spans="1:6" ht="15" customHeight="1">
      <c r="C8" s="8" t="str">
        <f>Contents!B9</f>
        <v>Last updated: July 2026</v>
      </c>
    </row>
    <row r="9" spans="1:6" ht="27" customHeight="1">
      <c r="A9" s="3"/>
      <c r="B9" s="3"/>
      <c r="C9" s="68" t="s">
        <v>15</v>
      </c>
      <c r="D9" s="65"/>
    </row>
    <row r="10" spans="1:6" ht="13.5" customHeight="1">
      <c r="C10" s="6"/>
      <c r="D10" s="7"/>
    </row>
    <row r="11" spans="1:6" ht="51.6" customHeight="1">
      <c r="C11" s="10" t="s">
        <v>16</v>
      </c>
      <c r="D11" s="11" t="s">
        <v>17</v>
      </c>
    </row>
    <row r="12" spans="1:6" ht="68.45" customHeight="1">
      <c r="C12" s="10" t="s">
        <v>16</v>
      </c>
      <c r="D12" s="11" t="s">
        <v>18</v>
      </c>
    </row>
    <row r="13" spans="1:6">
      <c r="C13" s="4"/>
      <c r="D13" s="5"/>
    </row>
    <row r="14" spans="1:6" ht="27.75" customHeight="1">
      <c r="C14" s="68" t="s">
        <v>19</v>
      </c>
      <c r="D14" s="65"/>
    </row>
    <row r="15" spans="1:6">
      <c r="C15" s="4"/>
      <c r="D15" s="5"/>
    </row>
    <row r="16" spans="1:6" ht="69.599999999999994" customHeight="1">
      <c r="C16" s="10"/>
      <c r="D16" s="11" t="s">
        <v>20</v>
      </c>
    </row>
    <row r="17" spans="3:4">
      <c r="C17" s="4"/>
      <c r="D17" s="5"/>
    </row>
    <row r="18" spans="3:4" ht="27.75" customHeight="1">
      <c r="C18" s="68" t="s">
        <v>21</v>
      </c>
      <c r="D18" s="65"/>
    </row>
    <row r="19" spans="3:4">
      <c r="C19" s="4"/>
      <c r="D19" s="5"/>
    </row>
    <row r="20" spans="3:4" ht="25.9" customHeight="1">
      <c r="C20" s="10" t="s">
        <v>16</v>
      </c>
      <c r="D20" s="11" t="s">
        <v>22</v>
      </c>
    </row>
    <row r="21" spans="3:4" ht="23.45" customHeight="1">
      <c r="C21" s="10" t="s">
        <v>16</v>
      </c>
      <c r="D21" s="11" t="s">
        <v>23</v>
      </c>
    </row>
    <row r="22" spans="3:4" ht="19.149999999999999" customHeight="1">
      <c r="C22" s="10" t="s">
        <v>16</v>
      </c>
      <c r="D22" s="11" t="s">
        <v>24</v>
      </c>
    </row>
    <row r="23" spans="3:4">
      <c r="C23" s="4"/>
      <c r="D23" s="5"/>
    </row>
    <row r="24" spans="3:4" ht="27" customHeight="1">
      <c r="C24" s="68" t="s">
        <v>25</v>
      </c>
      <c r="D24" s="65"/>
    </row>
    <row r="25" spans="3:4">
      <c r="C25" s="4"/>
      <c r="D25" s="5"/>
    </row>
    <row r="26" spans="3:4" ht="20.25">
      <c r="C26" s="46" t="s">
        <v>16</v>
      </c>
      <c r="D26" s="11" t="s">
        <v>26</v>
      </c>
    </row>
    <row r="27" spans="3:4" ht="20.25">
      <c r="C27" s="10" t="s">
        <v>16</v>
      </c>
      <c r="D27" s="11" t="s">
        <v>27</v>
      </c>
    </row>
    <row r="28" spans="3:4" ht="15.6" customHeight="1">
      <c r="C28" s="4"/>
      <c r="D28" s="5"/>
    </row>
    <row r="29" spans="3:4" ht="24" customHeight="1">
      <c r="C29" s="68" t="s">
        <v>28</v>
      </c>
      <c r="D29" s="65"/>
    </row>
    <row r="30" spans="3:4" ht="16.899999999999999" customHeight="1">
      <c r="C30" s="4"/>
      <c r="D30" s="5"/>
    </row>
    <row r="31" spans="3:4" ht="46.15" customHeight="1">
      <c r="C31" s="10" t="s">
        <v>16</v>
      </c>
      <c r="D31" s="44" t="s">
        <v>29</v>
      </c>
    </row>
    <row r="32" spans="3:4" ht="36" customHeight="1">
      <c r="C32" s="10" t="s">
        <v>16</v>
      </c>
      <c r="D32" s="11" t="s">
        <v>30</v>
      </c>
    </row>
    <row r="33" spans="3:4" ht="35.25" customHeight="1">
      <c r="C33" s="10" t="s">
        <v>16</v>
      </c>
      <c r="D33" s="44" t="s">
        <v>31</v>
      </c>
    </row>
    <row r="34" spans="3:4" ht="18" customHeight="1">
      <c r="C34" s="10" t="s">
        <v>16</v>
      </c>
      <c r="D34" s="11" t="s">
        <v>32</v>
      </c>
    </row>
    <row r="35" spans="3:4" ht="22.15" customHeight="1">
      <c r="C35" s="10" t="s">
        <v>16</v>
      </c>
      <c r="D35" s="11" t="s">
        <v>33</v>
      </c>
    </row>
    <row r="36" spans="3:4" ht="18" customHeight="1">
      <c r="C36" s="10"/>
      <c r="D36" s="78" t="s">
        <v>34</v>
      </c>
    </row>
    <row r="37" spans="3:4" ht="16.5" customHeight="1">
      <c r="C37" s="4"/>
      <c r="D37" s="5"/>
    </row>
    <row r="38" spans="3:4" ht="21.75" customHeight="1">
      <c r="C38" s="68" t="s">
        <v>35</v>
      </c>
      <c r="D38" s="65"/>
    </row>
    <row r="39" spans="3:4" ht="16.899999999999999" customHeight="1">
      <c r="C39" s="4"/>
      <c r="D39" s="5"/>
    </row>
    <row r="40" spans="3:4" ht="50.25" customHeight="1">
      <c r="C40" s="10" t="s">
        <v>16</v>
      </c>
      <c r="D40" s="60" t="s">
        <v>36</v>
      </c>
    </row>
    <row r="41" spans="3:4" ht="18" customHeight="1">
      <c r="C41" s="10" t="s">
        <v>16</v>
      </c>
      <c r="D41" s="61" t="s">
        <v>37</v>
      </c>
    </row>
    <row r="42" spans="3:4">
      <c r="C42" s="4"/>
      <c r="D42" s="5"/>
    </row>
    <row r="43" spans="3:4" ht="26.25" customHeight="1">
      <c r="C43" s="68" t="s">
        <v>38</v>
      </c>
      <c r="D43" s="65"/>
    </row>
    <row r="44" spans="3:4">
      <c r="C44" s="4"/>
      <c r="D44" s="5"/>
    </row>
    <row r="45" spans="3:4" ht="24" customHeight="1">
      <c r="C45" s="10" t="s">
        <v>16</v>
      </c>
      <c r="D45" s="60" t="s">
        <v>39</v>
      </c>
    </row>
    <row r="46" spans="3:4" ht="20.45" customHeight="1">
      <c r="C46" s="10" t="s">
        <v>16</v>
      </c>
      <c r="D46" s="60" t="s">
        <v>40</v>
      </c>
    </row>
    <row r="47" spans="3:4" ht="17.45" customHeight="1">
      <c r="C47" s="10" t="s">
        <v>16</v>
      </c>
      <c r="D47" s="60" t="s">
        <v>41</v>
      </c>
    </row>
    <row r="48" spans="3:4" ht="19.149999999999999" customHeight="1">
      <c r="C48" s="4"/>
      <c r="D48" s="5"/>
    </row>
    <row r="49" spans="3:4" ht="24.75" customHeight="1">
      <c r="C49" s="68" t="s">
        <v>42</v>
      </c>
      <c r="D49" s="65"/>
    </row>
    <row r="50" spans="3:4">
      <c r="C50" s="4"/>
      <c r="D50" s="5"/>
    </row>
    <row r="51" spans="3:4" ht="20.25">
      <c r="C51" s="10" t="s">
        <v>16</v>
      </c>
      <c r="D51" s="11" t="s">
        <v>43</v>
      </c>
    </row>
    <row r="52" spans="3:4" ht="20.25">
      <c r="C52" s="10" t="s">
        <v>16</v>
      </c>
      <c r="D52" s="44" t="s">
        <v>44</v>
      </c>
    </row>
  </sheetData>
  <sheetProtection algorithmName="SHA-256" hashValue="k1/lZ/ixvOwlUbQ+k/fbpaopFC2JHOqbD3yi9Nc6MzQ=" saltValue="Je5i1+yr2Drg6f1gVUAOkg==" spinCount="100000" sheet="1"/>
  <hyperlinks>
    <hyperlink ref="D36" r:id="rId1" xr:uid="{967E4D40-A344-4BE9-A4B3-E667B4D0D372}"/>
  </hyperlinks>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37"/>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25.710937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7" t="s">
        <v>45</v>
      </c>
      <c r="F1" s="87"/>
      <c r="G1" s="87"/>
      <c r="H1" s="87"/>
      <c r="I1" s="87"/>
      <c r="J1" s="87"/>
      <c r="K1" s="87"/>
      <c r="L1" s="87"/>
      <c r="M1" s="87"/>
      <c r="N1" s="87"/>
      <c r="O1" s="87"/>
      <c r="P1" s="53"/>
      <c r="Q1" s="53"/>
      <c r="R1" s="53"/>
      <c r="S1" s="53"/>
    </row>
    <row r="2" spans="1:24" s="52" customFormat="1" ht="12.75" customHeight="1">
      <c r="A2" s="79"/>
      <c r="B2" s="79"/>
      <c r="C2" s="79"/>
      <c r="D2" s="53"/>
      <c r="E2" s="87"/>
      <c r="F2" s="87"/>
      <c r="G2" s="87"/>
      <c r="H2" s="87"/>
      <c r="I2" s="87"/>
      <c r="J2" s="87"/>
      <c r="K2" s="87"/>
      <c r="L2" s="87"/>
      <c r="M2" s="87"/>
      <c r="N2" s="87"/>
      <c r="O2" s="87"/>
      <c r="P2" s="53"/>
      <c r="Q2" s="53"/>
      <c r="R2" s="53"/>
      <c r="S2" s="53"/>
      <c r="T2" s="79"/>
      <c r="U2" s="79"/>
      <c r="V2" s="79"/>
      <c r="W2" s="79"/>
      <c r="X2" s="79"/>
    </row>
    <row r="3" spans="1:24" s="52" customFormat="1" ht="12.75" customHeight="1">
      <c r="A3" s="79"/>
      <c r="B3" s="79"/>
      <c r="C3" s="79"/>
      <c r="D3" s="53"/>
      <c r="E3" s="87"/>
      <c r="F3" s="87"/>
      <c r="G3" s="87"/>
      <c r="H3" s="87"/>
      <c r="I3" s="87"/>
      <c r="J3" s="87"/>
      <c r="K3" s="87"/>
      <c r="L3" s="87"/>
      <c r="M3" s="87"/>
      <c r="N3" s="87"/>
      <c r="O3" s="87"/>
      <c r="P3" s="53"/>
      <c r="Q3" s="53"/>
      <c r="R3" s="53"/>
      <c r="S3" s="53"/>
      <c r="T3" s="79"/>
      <c r="U3" s="79"/>
      <c r="V3" s="79"/>
      <c r="W3" s="79"/>
      <c r="X3" s="79"/>
    </row>
    <row r="4" spans="1:24" s="52" customFormat="1" ht="12.75" customHeight="1">
      <c r="A4" s="79"/>
      <c r="B4" s="79"/>
      <c r="C4" s="79"/>
      <c r="D4" s="53"/>
      <c r="E4" s="87"/>
      <c r="F4" s="87"/>
      <c r="G4" s="87"/>
      <c r="H4" s="87"/>
      <c r="I4" s="87"/>
      <c r="J4" s="87"/>
      <c r="K4" s="87"/>
      <c r="L4" s="87"/>
      <c r="M4" s="87"/>
      <c r="N4" s="87"/>
      <c r="O4" s="87"/>
      <c r="P4" s="53"/>
      <c r="Q4" s="53"/>
      <c r="R4" s="53"/>
      <c r="S4" s="53"/>
      <c r="T4" s="79"/>
      <c r="U4" s="79"/>
      <c r="V4" s="79"/>
      <c r="W4" s="79"/>
      <c r="X4" s="79"/>
    </row>
    <row r="5" spans="1:24" s="52" customFormat="1" ht="12.75" customHeight="1">
      <c r="A5" s="79"/>
      <c r="B5" s="79"/>
      <c r="C5" s="79"/>
      <c r="D5" s="53"/>
      <c r="E5" s="87"/>
      <c r="F5" s="87"/>
      <c r="G5" s="87"/>
      <c r="H5" s="87"/>
      <c r="I5" s="87"/>
      <c r="J5" s="87"/>
      <c r="K5" s="87"/>
      <c r="L5" s="87"/>
      <c r="M5" s="87"/>
      <c r="N5" s="87"/>
      <c r="O5" s="87"/>
      <c r="P5" s="53"/>
      <c r="Q5" s="53"/>
      <c r="R5" s="53"/>
      <c r="S5" s="53"/>
      <c r="T5" s="79"/>
      <c r="U5" s="79"/>
      <c r="V5" s="79"/>
      <c r="W5" s="79"/>
      <c r="X5" s="79"/>
    </row>
    <row r="6" spans="1:24" s="52" customFormat="1" ht="12.75" customHeight="1">
      <c r="A6" s="79"/>
      <c r="B6" s="79"/>
      <c r="C6" s="79"/>
      <c r="D6" s="53"/>
      <c r="E6" s="87"/>
      <c r="F6" s="87"/>
      <c r="G6" s="87"/>
      <c r="H6" s="87"/>
      <c r="I6" s="87"/>
      <c r="J6" s="87"/>
      <c r="K6" s="87"/>
      <c r="L6" s="87"/>
      <c r="M6" s="87"/>
      <c r="N6" s="87"/>
      <c r="O6" s="87"/>
      <c r="P6" s="53"/>
      <c r="Q6" s="53"/>
      <c r="R6" s="53"/>
      <c r="S6" s="53"/>
      <c r="T6" s="79"/>
      <c r="U6" s="79"/>
      <c r="V6" s="79"/>
      <c r="W6" s="79"/>
      <c r="X6" s="79"/>
    </row>
    <row r="7" spans="1:24" s="16" customFormat="1" ht="39" customHeight="1">
      <c r="A7" s="15" t="s">
        <v>46</v>
      </c>
      <c r="B7" s="80"/>
      <c r="C7" s="80"/>
      <c r="D7" s="81"/>
      <c r="E7" s="81"/>
      <c r="F7" s="81"/>
      <c r="G7" s="81"/>
      <c r="H7" s="81"/>
      <c r="I7" s="81"/>
      <c r="J7" s="81"/>
      <c r="K7" s="81"/>
      <c r="L7" s="81"/>
      <c r="M7" s="81"/>
      <c r="N7" s="82"/>
      <c r="O7" s="45" t="s">
        <v>47</v>
      </c>
      <c r="P7" s="45" t="s">
        <v>48</v>
      </c>
      <c r="Q7" s="82"/>
      <c r="R7" s="82"/>
      <c r="S7" s="82"/>
      <c r="T7" s="82"/>
      <c r="U7" s="82"/>
      <c r="V7" s="82"/>
      <c r="W7" s="82"/>
      <c r="X7" s="82"/>
    </row>
    <row r="8" spans="1:24" s="17" customFormat="1" ht="25.5" customHeight="1">
      <c r="A8" s="67"/>
      <c r="B8" s="67">
        <v>2019</v>
      </c>
      <c r="C8" s="67">
        <v>2020</v>
      </c>
      <c r="D8" s="67">
        <v>2021</v>
      </c>
      <c r="E8" s="67">
        <v>2022</v>
      </c>
      <c r="F8" s="67">
        <v>2023</v>
      </c>
      <c r="G8" s="67">
        <v>2024</v>
      </c>
      <c r="H8" s="67">
        <v>2025</v>
      </c>
      <c r="I8" s="67">
        <v>2026</v>
      </c>
      <c r="J8" s="67">
        <v>2027</v>
      </c>
      <c r="K8" s="67">
        <v>2028</v>
      </c>
      <c r="L8" s="67">
        <v>2033</v>
      </c>
      <c r="M8" s="67">
        <v>2038</v>
      </c>
      <c r="O8" s="45" t="s">
        <v>49</v>
      </c>
    </row>
    <row r="9" spans="1:24" s="17" customFormat="1" ht="15" customHeight="1">
      <c r="A9" s="85" t="s">
        <v>50</v>
      </c>
      <c r="B9" s="86"/>
      <c r="C9" s="86"/>
      <c r="D9" s="86"/>
      <c r="E9" s="86"/>
      <c r="F9" s="86"/>
      <c r="G9" s="86"/>
      <c r="H9" s="86"/>
      <c r="I9" s="86"/>
      <c r="J9" s="86"/>
      <c r="K9" s="86"/>
      <c r="L9" s="86"/>
      <c r="M9" s="86"/>
    </row>
    <row r="10" spans="1:24" s="17" customFormat="1" ht="15" customHeight="1">
      <c r="A10" s="18" t="s">
        <v>51</v>
      </c>
      <c r="B10" s="35">
        <v>263</v>
      </c>
      <c r="C10" s="35">
        <v>258</v>
      </c>
      <c r="D10" s="35">
        <v>269</v>
      </c>
      <c r="E10" s="35">
        <v>283</v>
      </c>
      <c r="F10" s="35">
        <v>308</v>
      </c>
      <c r="G10" s="36">
        <v>315.8</v>
      </c>
      <c r="H10" s="36">
        <v>322.2</v>
      </c>
      <c r="I10" s="36">
        <v>330.4</v>
      </c>
      <c r="J10" s="36">
        <v>340.2</v>
      </c>
      <c r="K10" s="36">
        <v>353.2</v>
      </c>
      <c r="L10" s="36">
        <v>386.5</v>
      </c>
      <c r="M10" s="36">
        <v>405.9</v>
      </c>
    </row>
    <row r="11" spans="1:24" s="17" customFormat="1" ht="15" customHeight="1">
      <c r="A11" s="19" t="s">
        <v>35</v>
      </c>
      <c r="B11" s="35">
        <v>39</v>
      </c>
      <c r="C11" s="35">
        <v>21</v>
      </c>
      <c r="D11" s="35">
        <v>25</v>
      </c>
      <c r="E11" s="35">
        <v>35</v>
      </c>
      <c r="F11" s="35">
        <v>24</v>
      </c>
      <c r="G11" s="37">
        <v>29.2</v>
      </c>
      <c r="H11" s="37">
        <v>30.3</v>
      </c>
      <c r="I11" s="37">
        <v>28.6</v>
      </c>
      <c r="J11" s="37">
        <v>32.700000000000003</v>
      </c>
      <c r="K11" s="37">
        <v>31.3</v>
      </c>
      <c r="L11" s="37">
        <v>27.9</v>
      </c>
      <c r="M11" s="37">
        <v>30.8</v>
      </c>
    </row>
    <row r="12" spans="1:24" s="17" customFormat="1" ht="15" customHeight="1">
      <c r="A12" s="20" t="s">
        <v>52</v>
      </c>
      <c r="B12" s="35">
        <v>29</v>
      </c>
      <c r="C12" s="35">
        <v>14</v>
      </c>
      <c r="D12" s="70" t="s">
        <v>53</v>
      </c>
      <c r="E12" s="35">
        <v>28</v>
      </c>
      <c r="F12" s="35">
        <v>13</v>
      </c>
      <c r="G12" s="37">
        <v>23.2</v>
      </c>
      <c r="H12" s="37">
        <v>23.6</v>
      </c>
      <c r="I12" s="37">
        <v>22.7</v>
      </c>
      <c r="J12" s="37">
        <v>24.7</v>
      </c>
      <c r="K12" s="37">
        <v>23.8</v>
      </c>
      <c r="L12" s="37">
        <v>19.7</v>
      </c>
      <c r="M12" s="37">
        <v>20.2</v>
      </c>
    </row>
    <row r="13" spans="1:24" s="17" customFormat="1" ht="15" customHeight="1">
      <c r="A13" s="20" t="s">
        <v>54</v>
      </c>
      <c r="B13" s="35">
        <v>10</v>
      </c>
      <c r="C13" s="35">
        <v>7</v>
      </c>
      <c r="D13" s="70" t="s">
        <v>53</v>
      </c>
      <c r="E13" s="35">
        <v>7</v>
      </c>
      <c r="F13" s="35">
        <v>11</v>
      </c>
      <c r="G13" s="37">
        <v>6</v>
      </c>
      <c r="H13" s="37">
        <v>6.7</v>
      </c>
      <c r="I13" s="37">
        <v>5.9</v>
      </c>
      <c r="J13" s="37">
        <v>8</v>
      </c>
      <c r="K13" s="37">
        <v>7.5</v>
      </c>
      <c r="L13" s="37">
        <v>8.1999999999999993</v>
      </c>
      <c r="M13" s="37">
        <v>10.6</v>
      </c>
    </row>
    <row r="14" spans="1:24" s="17" customFormat="1" ht="15" customHeight="1">
      <c r="A14" s="19" t="s">
        <v>38</v>
      </c>
      <c r="B14" s="35">
        <v>21</v>
      </c>
      <c r="C14" s="35">
        <v>18</v>
      </c>
      <c r="D14" s="35">
        <v>20</v>
      </c>
      <c r="E14" s="35">
        <v>18</v>
      </c>
      <c r="F14" s="38">
        <v>23.8</v>
      </c>
      <c r="G14" s="37">
        <v>23.8</v>
      </c>
      <c r="H14" s="37">
        <v>23.9</v>
      </c>
      <c r="I14" s="37">
        <v>25.8</v>
      </c>
      <c r="J14" s="37">
        <v>21.9</v>
      </c>
      <c r="K14" s="37">
        <v>26.3</v>
      </c>
      <c r="L14" s="37">
        <v>29.8</v>
      </c>
      <c r="M14" s="37">
        <v>30.4</v>
      </c>
    </row>
    <row r="15" spans="1:24" s="17" customFormat="1" ht="15" customHeight="1">
      <c r="A15" s="20" t="s">
        <v>55</v>
      </c>
      <c r="B15" s="35">
        <v>14</v>
      </c>
      <c r="C15" s="70" t="s">
        <v>53</v>
      </c>
      <c r="D15" s="35">
        <v>13.1</v>
      </c>
      <c r="E15" s="70" t="s">
        <v>53</v>
      </c>
      <c r="F15" s="35">
        <v>16.2</v>
      </c>
      <c r="G15" s="37">
        <v>17</v>
      </c>
      <c r="H15" s="37">
        <v>15</v>
      </c>
      <c r="I15" s="37">
        <v>18.899999999999999</v>
      </c>
      <c r="J15" s="37">
        <v>17.3</v>
      </c>
      <c r="K15" s="37">
        <v>20.3</v>
      </c>
      <c r="L15" s="37">
        <v>20.7</v>
      </c>
      <c r="M15" s="37">
        <v>22.6</v>
      </c>
      <c r="R15" s="21"/>
      <c r="V15" s="71" t="s">
        <v>56</v>
      </c>
      <c r="W15" s="71" t="s">
        <v>57</v>
      </c>
      <c r="X15" s="71" t="s">
        <v>58</v>
      </c>
    </row>
    <row r="16" spans="1:24" s="17" customFormat="1" ht="15" customHeight="1">
      <c r="A16" s="20" t="s">
        <v>59</v>
      </c>
      <c r="B16" s="35">
        <v>7</v>
      </c>
      <c r="C16" s="70" t="s">
        <v>53</v>
      </c>
      <c r="D16" s="35">
        <v>6.9</v>
      </c>
      <c r="E16" s="70" t="s">
        <v>53</v>
      </c>
      <c r="F16" s="35">
        <v>7.6</v>
      </c>
      <c r="G16" s="37">
        <v>6.8</v>
      </c>
      <c r="H16" s="37">
        <v>8.9</v>
      </c>
      <c r="I16" s="37">
        <v>6.9</v>
      </c>
      <c r="J16" s="37">
        <v>4.5999999999999996</v>
      </c>
      <c r="K16" s="37">
        <v>6</v>
      </c>
      <c r="L16" s="37">
        <v>9.1</v>
      </c>
      <c r="M16" s="37">
        <v>7.8</v>
      </c>
      <c r="V16" s="71" t="s">
        <v>50</v>
      </c>
      <c r="W16" s="71">
        <v>232.2</v>
      </c>
      <c r="X16" s="71">
        <v>601.91999999999996</v>
      </c>
    </row>
    <row r="17" spans="1:24" s="17" customFormat="1" ht="15" customHeight="1">
      <c r="A17" s="32" t="s">
        <v>60</v>
      </c>
      <c r="B17" s="35"/>
      <c r="C17" s="35"/>
      <c r="D17" s="35"/>
      <c r="E17" s="35"/>
      <c r="F17" s="35"/>
      <c r="G17" s="37"/>
      <c r="H17" s="37"/>
      <c r="I17" s="37"/>
      <c r="J17" s="37"/>
      <c r="K17" s="37"/>
      <c r="L17" s="37"/>
      <c r="M17" s="37"/>
      <c r="V17" s="71" t="s">
        <v>61</v>
      </c>
      <c r="W17" s="71">
        <v>209.8656</v>
      </c>
      <c r="X17" s="71">
        <v>546.07849999999996</v>
      </c>
    </row>
    <row r="18" spans="1:24" s="17" customFormat="1" ht="15" customHeight="1">
      <c r="A18" s="33" t="s">
        <v>62</v>
      </c>
      <c r="B18" s="35">
        <v>25</v>
      </c>
      <c r="C18" s="35">
        <v>18</v>
      </c>
      <c r="D18" s="35">
        <v>21</v>
      </c>
      <c r="E18" s="35">
        <v>23</v>
      </c>
      <c r="F18" s="35">
        <v>41</v>
      </c>
      <c r="G18" s="37">
        <v>24.3</v>
      </c>
      <c r="H18" s="37">
        <v>24.1</v>
      </c>
      <c r="I18" s="37">
        <v>25</v>
      </c>
      <c r="J18" s="37">
        <v>25.5</v>
      </c>
      <c r="K18" s="37">
        <v>27</v>
      </c>
      <c r="L18" s="37">
        <v>29.7</v>
      </c>
      <c r="M18" s="37">
        <v>31.9</v>
      </c>
      <c r="R18" s="21"/>
    </row>
    <row r="19" spans="1:24" s="17" customFormat="1" ht="15" customHeight="1">
      <c r="A19" s="34" t="s">
        <v>63</v>
      </c>
      <c r="B19" s="35">
        <v>23</v>
      </c>
      <c r="C19" s="35">
        <v>23</v>
      </c>
      <c r="D19" s="35">
        <v>21</v>
      </c>
      <c r="E19" s="35">
        <v>24</v>
      </c>
      <c r="F19" s="35">
        <v>18</v>
      </c>
      <c r="G19" s="37">
        <v>21.7</v>
      </c>
      <c r="H19" s="37">
        <v>24</v>
      </c>
      <c r="I19" s="37">
        <v>21.1</v>
      </c>
      <c r="J19" s="37">
        <v>22.2</v>
      </c>
      <c r="K19" s="37">
        <v>23.5</v>
      </c>
      <c r="L19" s="37">
        <v>24.8</v>
      </c>
      <c r="M19" s="37">
        <v>26.3</v>
      </c>
    </row>
    <row r="20" spans="1:24" s="17" customFormat="1" ht="15" customHeight="1">
      <c r="A20" s="22" t="s">
        <v>64</v>
      </c>
      <c r="B20" s="35"/>
      <c r="C20" s="35"/>
      <c r="D20" s="35"/>
      <c r="E20" s="35"/>
      <c r="F20" s="35">
        <v>308</v>
      </c>
      <c r="G20" s="36">
        <v>322.8</v>
      </c>
      <c r="H20" s="36">
        <v>334.4</v>
      </c>
      <c r="I20" s="36">
        <v>352.1</v>
      </c>
      <c r="J20" s="36">
        <v>365.9</v>
      </c>
      <c r="K20" s="36">
        <v>381.8</v>
      </c>
      <c r="L20" s="36">
        <v>469.2</v>
      </c>
      <c r="M20" s="36">
        <v>547.20000000000005</v>
      </c>
    </row>
    <row r="21" spans="1:24" s="17" customFormat="1" ht="15" customHeight="1">
      <c r="A21" s="63" t="s">
        <v>65</v>
      </c>
      <c r="B21" s="35"/>
      <c r="C21" s="35"/>
      <c r="D21" s="35"/>
      <c r="E21" s="35"/>
      <c r="F21" s="35"/>
      <c r="G21" s="36">
        <v>-7</v>
      </c>
      <c r="H21" s="36">
        <v>-12.2</v>
      </c>
      <c r="I21" s="36">
        <v>-21.7</v>
      </c>
      <c r="J21" s="36">
        <v>-25.7</v>
      </c>
      <c r="K21" s="36">
        <v>-28.6</v>
      </c>
      <c r="L21" s="36">
        <v>-82.7</v>
      </c>
      <c r="M21" s="36">
        <v>-141.30000000000001</v>
      </c>
    </row>
    <row r="22" spans="1:24" s="26" customFormat="1" ht="15" customHeight="1">
      <c r="A22" s="23"/>
      <c r="B22" s="24"/>
      <c r="C22" s="24"/>
      <c r="D22" s="24"/>
      <c r="E22" s="24"/>
      <c r="F22" s="24"/>
      <c r="G22" s="25"/>
      <c r="H22" s="25"/>
      <c r="I22" s="25"/>
      <c r="J22" s="25"/>
      <c r="K22" s="25"/>
      <c r="L22" s="25"/>
      <c r="M22" s="25"/>
    </row>
    <row r="23" spans="1:24" s="17" customFormat="1" ht="15" customHeight="1">
      <c r="A23" s="83" t="s">
        <v>66</v>
      </c>
      <c r="B23" s="84"/>
      <c r="C23" s="84"/>
      <c r="D23" s="84"/>
      <c r="E23" s="84"/>
      <c r="F23" s="84"/>
      <c r="G23" s="84"/>
      <c r="H23" s="84"/>
      <c r="I23" s="84"/>
      <c r="J23" s="84"/>
      <c r="K23" s="84"/>
      <c r="L23" s="84"/>
      <c r="M23" s="84"/>
    </row>
    <row r="24" spans="1:24" s="17" customFormat="1" ht="15" customHeight="1">
      <c r="A24" s="18" t="s">
        <v>51</v>
      </c>
      <c r="B24" s="39">
        <v>243.53899999999999</v>
      </c>
      <c r="C24" s="39">
        <v>233.184</v>
      </c>
      <c r="D24" s="39">
        <v>245.881</v>
      </c>
      <c r="E24" s="39">
        <v>265.303</v>
      </c>
      <c r="F24" s="39">
        <v>287.40800000000002</v>
      </c>
      <c r="G24" s="40">
        <v>293.51100000000002</v>
      </c>
      <c r="H24" s="40">
        <v>302.18799999999999</v>
      </c>
      <c r="I24" s="40">
        <v>308.32499999999999</v>
      </c>
      <c r="J24" s="40">
        <v>319.18700000000001</v>
      </c>
      <c r="K24" s="40">
        <v>331.40600000000001</v>
      </c>
      <c r="L24" s="40">
        <v>353.64100000000002</v>
      </c>
      <c r="M24" s="40">
        <v>368.55700000000002</v>
      </c>
      <c r="N24" s="27"/>
    </row>
    <row r="25" spans="1:24" s="17" customFormat="1" ht="15" customHeight="1">
      <c r="A25" s="19" t="s">
        <v>35</v>
      </c>
      <c r="B25" s="39">
        <v>36.039000000000001</v>
      </c>
      <c r="C25" s="39">
        <v>16.763999999999999</v>
      </c>
      <c r="D25" s="39">
        <v>21.105</v>
      </c>
      <c r="E25" s="39">
        <v>31.986999999999998</v>
      </c>
      <c r="F25" s="39">
        <v>21.422000000000001</v>
      </c>
      <c r="G25" s="41">
        <v>30.591000000000001</v>
      </c>
      <c r="H25" s="41">
        <v>32.593000000000004</v>
      </c>
      <c r="I25" s="41">
        <v>29.324000000000002</v>
      </c>
      <c r="J25" s="41">
        <v>33.21</v>
      </c>
      <c r="K25" s="41">
        <v>33.909999999999997</v>
      </c>
      <c r="L25" s="41">
        <v>28.257000000000001</v>
      </c>
      <c r="M25" s="41">
        <v>30.802</v>
      </c>
    </row>
    <row r="26" spans="1:24" s="17" customFormat="1" ht="15" customHeight="1">
      <c r="A26" s="20" t="s">
        <v>52</v>
      </c>
      <c r="B26" s="39">
        <v>28.236000000000001</v>
      </c>
      <c r="C26" s="39">
        <v>11.79</v>
      </c>
      <c r="D26" s="39">
        <v>20.472999999999999</v>
      </c>
      <c r="E26" s="39">
        <v>26.867999999999999</v>
      </c>
      <c r="F26" s="39">
        <v>12.395</v>
      </c>
      <c r="G26" s="41">
        <v>25.332999999999998</v>
      </c>
      <c r="H26" s="41">
        <v>26.521000000000001</v>
      </c>
      <c r="I26" s="41">
        <v>24.298999999999999</v>
      </c>
      <c r="J26" s="41">
        <v>26.687000000000001</v>
      </c>
      <c r="K26" s="41">
        <v>27.341999999999999</v>
      </c>
      <c r="L26" s="41">
        <v>21.030999999999999</v>
      </c>
      <c r="M26" s="41">
        <v>22.164000000000001</v>
      </c>
    </row>
    <row r="27" spans="1:24" s="17" customFormat="1" ht="15" customHeight="1">
      <c r="A27" s="20" t="s">
        <v>54</v>
      </c>
      <c r="B27" s="39">
        <v>7.8029999999999999</v>
      </c>
      <c r="C27" s="39">
        <v>4.9740000000000002</v>
      </c>
      <c r="D27" s="39">
        <v>0.63200000000000001</v>
      </c>
      <c r="E27" s="39">
        <v>5.1189999999999998</v>
      </c>
      <c r="F27" s="39">
        <v>9.0269999999999992</v>
      </c>
      <c r="G27" s="41">
        <v>5.258</v>
      </c>
      <c r="H27" s="41">
        <v>6.0720000000000001</v>
      </c>
      <c r="I27" s="41">
        <v>5.0250000000000004</v>
      </c>
      <c r="J27" s="41">
        <v>6.5229999999999997</v>
      </c>
      <c r="K27" s="41">
        <v>6.5679999999999996</v>
      </c>
      <c r="L27" s="41">
        <v>7.226</v>
      </c>
      <c r="M27" s="41">
        <v>8.6379999999999999</v>
      </c>
    </row>
    <row r="28" spans="1:24" s="17" customFormat="1" ht="15" customHeight="1">
      <c r="A28" s="19" t="s">
        <v>38</v>
      </c>
      <c r="B28" s="39">
        <v>17.631</v>
      </c>
      <c r="C28" s="39">
        <v>11.632</v>
      </c>
      <c r="D28" s="39">
        <v>17.25</v>
      </c>
      <c r="E28" s="39">
        <v>17.198</v>
      </c>
      <c r="F28" s="42">
        <v>20.844999999999999</v>
      </c>
      <c r="G28" s="41">
        <v>20.454999999999998</v>
      </c>
      <c r="H28" s="41">
        <v>20.305</v>
      </c>
      <c r="I28" s="41">
        <v>22.390999999999998</v>
      </c>
      <c r="J28" s="41">
        <v>18.716000000000001</v>
      </c>
      <c r="K28" s="41">
        <v>23.87</v>
      </c>
      <c r="L28" s="41">
        <v>24.45</v>
      </c>
      <c r="M28" s="41">
        <v>26.803999999999998</v>
      </c>
    </row>
    <row r="29" spans="1:24" s="17" customFormat="1" ht="15" customHeight="1">
      <c r="A29" s="20" t="s">
        <v>55</v>
      </c>
      <c r="B29" s="39">
        <v>11.21</v>
      </c>
      <c r="C29" s="39">
        <v>7.3029999999999999</v>
      </c>
      <c r="D29" s="39">
        <v>10.446</v>
      </c>
      <c r="E29" s="39">
        <v>12.057</v>
      </c>
      <c r="F29" s="39">
        <v>13.340999999999999</v>
      </c>
      <c r="G29" s="41">
        <v>13.974</v>
      </c>
      <c r="H29" s="41">
        <v>12.468</v>
      </c>
      <c r="I29" s="41">
        <v>16.077999999999999</v>
      </c>
      <c r="J29" s="41">
        <v>14.313000000000001</v>
      </c>
      <c r="K29" s="41">
        <v>18.148</v>
      </c>
      <c r="L29" s="41">
        <v>17.222999999999999</v>
      </c>
      <c r="M29" s="41">
        <v>19.407</v>
      </c>
    </row>
    <row r="30" spans="1:24" s="17" customFormat="1" ht="15" customHeight="1">
      <c r="A30" s="20" t="s">
        <v>59</v>
      </c>
      <c r="B30" s="39">
        <v>6.4210000000000003</v>
      </c>
      <c r="C30" s="39">
        <v>4.3289999999999997</v>
      </c>
      <c r="D30" s="39">
        <v>6.8040000000000003</v>
      </c>
      <c r="E30" s="39">
        <v>5.141</v>
      </c>
      <c r="F30" s="39">
        <v>7.5039999999999996</v>
      </c>
      <c r="G30" s="41">
        <v>6.4809999999999999</v>
      </c>
      <c r="H30" s="41">
        <v>7.8369999999999997</v>
      </c>
      <c r="I30" s="41">
        <v>6.3129999999999997</v>
      </c>
      <c r="J30" s="41">
        <v>4.4029999999999996</v>
      </c>
      <c r="K30" s="41">
        <v>5.7220000000000004</v>
      </c>
      <c r="L30" s="41">
        <v>7.2270000000000003</v>
      </c>
      <c r="M30" s="41">
        <v>7.3970000000000002</v>
      </c>
    </row>
    <row r="31" spans="1:24" s="17" customFormat="1" ht="15" customHeight="1">
      <c r="A31" s="32" t="s">
        <v>60</v>
      </c>
      <c r="B31" s="35"/>
      <c r="C31" s="35"/>
      <c r="D31" s="35"/>
      <c r="E31" s="35"/>
      <c r="F31" s="35"/>
      <c r="G31" s="37"/>
      <c r="H31" s="37"/>
      <c r="I31" s="37"/>
      <c r="J31" s="37"/>
      <c r="K31" s="37"/>
      <c r="L31" s="37"/>
      <c r="M31" s="37"/>
    </row>
    <row r="32" spans="1:24" s="17" customFormat="1" ht="15" customHeight="1">
      <c r="A32" s="33" t="s">
        <v>62</v>
      </c>
      <c r="B32" s="39">
        <v>25.527000000000001</v>
      </c>
      <c r="C32" s="39">
        <v>16.79</v>
      </c>
      <c r="D32" s="39">
        <v>19.631</v>
      </c>
      <c r="E32" s="39">
        <v>22.079000000000001</v>
      </c>
      <c r="F32" s="39">
        <v>37.895000000000003</v>
      </c>
      <c r="G32" s="41">
        <v>22.341999999999999</v>
      </c>
      <c r="H32" s="41">
        <v>23.812999999999999</v>
      </c>
      <c r="I32" s="41">
        <v>23.969000000000001</v>
      </c>
      <c r="J32" s="41">
        <v>25.323</v>
      </c>
      <c r="K32" s="41">
        <v>25.212</v>
      </c>
      <c r="L32" s="41">
        <v>28.343</v>
      </c>
      <c r="M32" s="41">
        <v>29.388999999999999</v>
      </c>
      <c r="R32" s="21"/>
    </row>
    <row r="33" spans="1:13" s="17" customFormat="1" ht="15" customHeight="1">
      <c r="A33" s="34" t="s">
        <v>63</v>
      </c>
      <c r="B33" s="39">
        <v>20.420999999999999</v>
      </c>
      <c r="C33" s="39">
        <v>19.974</v>
      </c>
      <c r="D33" s="39">
        <v>18.920999999999999</v>
      </c>
      <c r="E33" s="39">
        <v>19.946999999999999</v>
      </c>
      <c r="F33" s="39">
        <v>17.263999999999999</v>
      </c>
      <c r="G33" s="41">
        <v>20.245999999999999</v>
      </c>
      <c r="H33" s="41">
        <v>22.3</v>
      </c>
      <c r="I33" s="41">
        <v>19.745000000000001</v>
      </c>
      <c r="J33" s="41">
        <v>21.331</v>
      </c>
      <c r="K33" s="41">
        <v>21.911999999999999</v>
      </c>
      <c r="L33" s="41">
        <v>22.463000000000001</v>
      </c>
      <c r="M33" s="41">
        <v>24.702999999999999</v>
      </c>
    </row>
    <row r="34" spans="1:13" s="17" customFormat="1" ht="15" customHeight="1">
      <c r="A34" s="22" t="s">
        <v>64</v>
      </c>
      <c r="B34" s="39"/>
      <c r="C34" s="39"/>
      <c r="D34" s="39"/>
      <c r="E34" s="39"/>
      <c r="F34" s="39">
        <v>287.40800000000002</v>
      </c>
      <c r="G34" s="40">
        <v>299.83100000000002</v>
      </c>
      <c r="H34" s="40">
        <v>313.52499999999998</v>
      </c>
      <c r="I34" s="40">
        <v>328.149</v>
      </c>
      <c r="J34" s="40">
        <v>343.28699999999998</v>
      </c>
      <c r="K34" s="40">
        <v>358.15699999999998</v>
      </c>
      <c r="L34" s="40">
        <v>429.197</v>
      </c>
      <c r="M34" s="40">
        <v>496.435</v>
      </c>
    </row>
    <row r="35" spans="1:13" s="17" customFormat="1" ht="15" customHeight="1">
      <c r="A35" s="63" t="s">
        <v>65</v>
      </c>
      <c r="B35" s="39"/>
      <c r="C35" s="39"/>
      <c r="D35" s="39"/>
      <c r="E35" s="39"/>
      <c r="F35" s="39"/>
      <c r="G35" s="40">
        <v>-6.3209999999999997</v>
      </c>
      <c r="H35" s="40">
        <v>-11.337</v>
      </c>
      <c r="I35" s="40">
        <v>-19.824000000000002</v>
      </c>
      <c r="J35" s="40">
        <v>-24.1</v>
      </c>
      <c r="K35" s="40">
        <v>-26.751999999999999</v>
      </c>
      <c r="L35" s="40">
        <v>-75.555999999999997</v>
      </c>
      <c r="M35" s="40">
        <v>-127.878</v>
      </c>
    </row>
    <row r="36" spans="1:13" s="17" customFormat="1" ht="15" customHeight="1">
      <c r="B36" s="28"/>
      <c r="C36" s="28"/>
      <c r="D36" s="28"/>
      <c r="E36" s="28"/>
      <c r="F36" s="28"/>
      <c r="G36" s="28"/>
      <c r="H36" s="28"/>
      <c r="I36" s="28"/>
      <c r="J36" s="28"/>
      <c r="K36" s="28"/>
      <c r="L36" s="28"/>
      <c r="M36" s="28"/>
    </row>
    <row r="37" spans="1:13" s="17" customFormat="1" ht="15" customHeight="1">
      <c r="A37" s="29" t="s">
        <v>67</v>
      </c>
      <c r="B37" s="30"/>
      <c r="C37" s="30"/>
      <c r="D37" s="30"/>
      <c r="E37" s="30"/>
      <c r="F37" s="30"/>
      <c r="G37" s="30"/>
      <c r="H37" s="30"/>
      <c r="I37" s="47"/>
      <c r="J37" s="47"/>
      <c r="K37" s="47"/>
      <c r="L37" s="47"/>
      <c r="M37" s="47"/>
    </row>
  </sheetData>
  <sheetProtection algorithmName="SHA-256" hashValue="litGDKrqyFhb+5lIkdCAlhGL000NqD3UkeQPYdJa6j8=" saltValue="Ip7ahETD+UQvjQEQn0vSYQ==" spinCount="100000" sheet="1"/>
  <mergeCells count="3">
    <mergeCell ref="A23:M23"/>
    <mergeCell ref="A9:M9"/>
    <mergeCell ref="E1:O6"/>
  </mergeCells>
  <conditionalFormatting sqref="B15:E16 B18:E21">
    <cfRule type="cellIs" dxfId="22" priority="5" operator="lessThan">
      <formula>0</formula>
    </cfRule>
  </conditionalFormatting>
  <conditionalFormatting sqref="B29:E30">
    <cfRule type="cellIs" dxfId="21" priority="3" operator="lessThan">
      <formula>0</formula>
    </cfRule>
  </conditionalFormatting>
  <conditionalFormatting sqref="B32:E35">
    <cfRule type="cellIs" dxfId="20" priority="1" operator="lessThan">
      <formula>0</formula>
    </cfRule>
  </conditionalFormatting>
  <conditionalFormatting sqref="F21:M21">
    <cfRule type="cellIs" dxfId="19" priority="4" operator="lessThan">
      <formula>0</formula>
    </cfRule>
  </conditionalFormatting>
  <conditionalFormatting sqref="F35:M35">
    <cfRule type="cellIs" dxfId="18" priority="2"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7" t="s">
        <v>68</v>
      </c>
      <c r="F1" s="87"/>
      <c r="G1" s="87"/>
      <c r="H1" s="87"/>
      <c r="I1" s="87"/>
      <c r="J1" s="87"/>
      <c r="K1" s="87"/>
      <c r="L1" s="87"/>
      <c r="M1" s="87"/>
      <c r="N1" s="87"/>
      <c r="O1" s="87"/>
      <c r="P1" s="53"/>
      <c r="Q1" s="53"/>
      <c r="R1" s="53"/>
      <c r="S1" s="53"/>
    </row>
    <row r="2" spans="1:24" s="52" customFormat="1" ht="12.75" customHeight="1">
      <c r="A2" s="79"/>
      <c r="B2" s="79"/>
      <c r="C2" s="79"/>
      <c r="D2" s="53"/>
      <c r="E2" s="87"/>
      <c r="F2" s="87"/>
      <c r="G2" s="87"/>
      <c r="H2" s="87"/>
      <c r="I2" s="87"/>
      <c r="J2" s="87"/>
      <c r="K2" s="87"/>
      <c r="L2" s="87"/>
      <c r="M2" s="87"/>
      <c r="N2" s="87"/>
      <c r="O2" s="87"/>
      <c r="P2" s="53"/>
      <c r="Q2" s="53"/>
      <c r="R2" s="53"/>
      <c r="S2" s="53"/>
      <c r="T2" s="79"/>
      <c r="U2" s="79"/>
      <c r="V2" s="79"/>
      <c r="W2" s="79"/>
      <c r="X2" s="79"/>
    </row>
    <row r="3" spans="1:24" s="52" customFormat="1" ht="12.75" customHeight="1">
      <c r="A3" s="79"/>
      <c r="B3" s="79"/>
      <c r="C3" s="79"/>
      <c r="D3" s="53"/>
      <c r="E3" s="87"/>
      <c r="F3" s="87"/>
      <c r="G3" s="87"/>
      <c r="H3" s="87"/>
      <c r="I3" s="87"/>
      <c r="J3" s="87"/>
      <c r="K3" s="87"/>
      <c r="L3" s="87"/>
      <c r="M3" s="87"/>
      <c r="N3" s="87"/>
      <c r="O3" s="87"/>
      <c r="P3" s="53"/>
      <c r="Q3" s="53"/>
      <c r="R3" s="53"/>
      <c r="S3" s="53"/>
      <c r="T3" s="79"/>
      <c r="U3" s="79"/>
      <c r="V3" s="79"/>
      <c r="W3" s="79"/>
      <c r="X3" s="79"/>
    </row>
    <row r="4" spans="1:24" s="52" customFormat="1" ht="12.75" customHeight="1">
      <c r="A4" s="79"/>
      <c r="B4" s="79"/>
      <c r="C4" s="79"/>
      <c r="D4" s="53"/>
      <c r="E4" s="87"/>
      <c r="F4" s="87"/>
      <c r="G4" s="87"/>
      <c r="H4" s="87"/>
      <c r="I4" s="87"/>
      <c r="J4" s="87"/>
      <c r="K4" s="87"/>
      <c r="L4" s="87"/>
      <c r="M4" s="87"/>
      <c r="N4" s="87"/>
      <c r="O4" s="87"/>
      <c r="P4" s="53"/>
      <c r="Q4" s="53"/>
      <c r="R4" s="53"/>
      <c r="S4" s="53"/>
      <c r="T4" s="79"/>
      <c r="U4" s="79"/>
      <c r="V4" s="79"/>
      <c r="W4" s="79"/>
      <c r="X4" s="79"/>
    </row>
    <row r="5" spans="1:24" s="52" customFormat="1" ht="12.75" customHeight="1">
      <c r="A5" s="79"/>
      <c r="B5" s="79"/>
      <c r="C5" s="79"/>
      <c r="D5" s="53"/>
      <c r="E5" s="87"/>
      <c r="F5" s="87"/>
      <c r="G5" s="87"/>
      <c r="H5" s="87"/>
      <c r="I5" s="87"/>
      <c r="J5" s="87"/>
      <c r="K5" s="87"/>
      <c r="L5" s="87"/>
      <c r="M5" s="87"/>
      <c r="N5" s="87"/>
      <c r="O5" s="87"/>
      <c r="P5" s="53"/>
      <c r="Q5" s="53"/>
      <c r="R5" s="53"/>
      <c r="S5" s="53"/>
      <c r="T5" s="79"/>
      <c r="U5" s="79"/>
      <c r="V5" s="79"/>
      <c r="W5" s="79"/>
      <c r="X5" s="79"/>
    </row>
    <row r="6" spans="1:24" s="52" customFormat="1" ht="12.75" customHeight="1">
      <c r="A6" s="79"/>
      <c r="B6" s="79"/>
      <c r="C6" s="79"/>
      <c r="D6" s="53"/>
      <c r="E6" s="87"/>
      <c r="F6" s="87"/>
      <c r="G6" s="87"/>
      <c r="H6" s="87"/>
      <c r="I6" s="87"/>
      <c r="J6" s="87"/>
      <c r="K6" s="87"/>
      <c r="L6" s="87"/>
      <c r="M6" s="87"/>
      <c r="N6" s="87"/>
      <c r="O6" s="87"/>
      <c r="P6" s="53"/>
      <c r="Q6" s="53"/>
      <c r="R6" s="53"/>
      <c r="S6" s="53"/>
      <c r="T6" s="79"/>
      <c r="U6" s="79"/>
      <c r="V6" s="79"/>
      <c r="W6" s="79"/>
      <c r="X6" s="79"/>
    </row>
    <row r="7" spans="1:24" s="16" customFormat="1" ht="39" customHeight="1">
      <c r="A7" s="15" t="s">
        <v>69</v>
      </c>
      <c r="B7" s="80"/>
      <c r="C7" s="80"/>
      <c r="D7" s="81"/>
      <c r="E7" s="81"/>
      <c r="F7" s="81"/>
      <c r="G7" s="81"/>
      <c r="H7" s="81"/>
      <c r="I7" s="81"/>
      <c r="J7" s="81"/>
      <c r="K7" s="81"/>
      <c r="L7" s="81"/>
      <c r="M7" s="81"/>
      <c r="N7" s="82"/>
      <c r="O7" s="45" t="s">
        <v>70</v>
      </c>
      <c r="P7" s="82"/>
      <c r="Q7" s="82"/>
      <c r="R7" s="82"/>
      <c r="S7" s="82"/>
      <c r="T7" s="82"/>
      <c r="U7" s="82"/>
      <c r="V7" s="82"/>
      <c r="W7" s="82"/>
      <c r="X7" s="82"/>
    </row>
    <row r="8" spans="1:24" s="17" customFormat="1" ht="25.5" customHeight="1">
      <c r="A8" s="66"/>
      <c r="B8" s="67">
        <v>2019</v>
      </c>
      <c r="C8" s="67">
        <v>2020</v>
      </c>
      <c r="D8" s="67">
        <v>2021</v>
      </c>
      <c r="E8" s="67">
        <v>2022</v>
      </c>
      <c r="F8" s="67">
        <v>2023</v>
      </c>
      <c r="G8" s="67">
        <v>2024</v>
      </c>
      <c r="H8" s="67">
        <v>2025</v>
      </c>
      <c r="I8" s="67">
        <v>2026</v>
      </c>
      <c r="J8" s="67">
        <v>2027</v>
      </c>
      <c r="K8" s="67">
        <v>2028</v>
      </c>
      <c r="L8" s="67">
        <v>2033</v>
      </c>
      <c r="M8" s="67">
        <v>2038</v>
      </c>
      <c r="O8" s="45" t="s">
        <v>71</v>
      </c>
      <c r="P8" s="45"/>
    </row>
    <row r="9" spans="1:24" s="17" customFormat="1" ht="15" customHeight="1">
      <c r="A9" s="85" t="s">
        <v>50</v>
      </c>
      <c r="B9" s="86"/>
      <c r="C9" s="86"/>
      <c r="D9" s="86"/>
      <c r="E9" s="86"/>
      <c r="F9" s="86"/>
      <c r="G9" s="86"/>
      <c r="H9" s="86"/>
      <c r="I9" s="86"/>
      <c r="J9" s="86"/>
      <c r="K9" s="86"/>
      <c r="L9" s="86"/>
      <c r="M9" s="86"/>
    </row>
    <row r="10" spans="1:24" s="17" customFormat="1" ht="15" customHeight="1">
      <c r="A10" s="18" t="s">
        <v>51</v>
      </c>
      <c r="B10" s="35">
        <v>182</v>
      </c>
      <c r="C10" s="35">
        <v>181</v>
      </c>
      <c r="D10" s="35">
        <v>192</v>
      </c>
      <c r="E10" s="35">
        <v>209</v>
      </c>
      <c r="F10" s="35">
        <v>231</v>
      </c>
      <c r="G10" s="36">
        <v>237.3</v>
      </c>
      <c r="H10" s="36">
        <v>242.2</v>
      </c>
      <c r="I10" s="36">
        <v>248.8</v>
      </c>
      <c r="J10" s="36">
        <v>258.8</v>
      </c>
      <c r="K10" s="36">
        <v>270.2</v>
      </c>
      <c r="L10" s="36">
        <v>302.3</v>
      </c>
      <c r="M10" s="36">
        <v>319.10000000000002</v>
      </c>
    </row>
    <row r="11" spans="1:24" s="17" customFormat="1" ht="15" customHeight="1">
      <c r="A11" s="19" t="s">
        <v>35</v>
      </c>
      <c r="B11" s="35">
        <v>28</v>
      </c>
      <c r="C11" s="35">
        <v>19</v>
      </c>
      <c r="D11" s="35">
        <v>22</v>
      </c>
      <c r="E11" s="35">
        <v>29</v>
      </c>
      <c r="F11" s="35">
        <v>20</v>
      </c>
      <c r="G11" s="37">
        <v>24</v>
      </c>
      <c r="H11" s="37">
        <v>25</v>
      </c>
      <c r="I11" s="37">
        <v>24</v>
      </c>
      <c r="J11" s="37">
        <v>27.7</v>
      </c>
      <c r="K11" s="37">
        <v>26.4</v>
      </c>
      <c r="L11" s="37">
        <v>22.6</v>
      </c>
      <c r="M11" s="37">
        <v>26.1</v>
      </c>
    </row>
    <row r="12" spans="1:24" s="17" customFormat="1" ht="21.75" customHeight="1">
      <c r="A12" s="20" t="s">
        <v>52</v>
      </c>
      <c r="B12" s="35">
        <v>22</v>
      </c>
      <c r="C12" s="70" t="s">
        <v>53</v>
      </c>
      <c r="D12" s="70" t="s">
        <v>53</v>
      </c>
      <c r="E12" s="35">
        <v>23</v>
      </c>
      <c r="F12" s="35">
        <v>11</v>
      </c>
      <c r="G12" s="37">
        <v>19.8</v>
      </c>
      <c r="H12" s="37">
        <v>20</v>
      </c>
      <c r="I12" s="37">
        <v>19.5</v>
      </c>
      <c r="J12" s="37">
        <v>21.6</v>
      </c>
      <c r="K12" s="37">
        <v>20.2</v>
      </c>
      <c r="L12" s="37">
        <v>16.2</v>
      </c>
      <c r="M12" s="37">
        <v>17</v>
      </c>
    </row>
    <row r="13" spans="1:24" s="17" customFormat="1" ht="15" customHeight="1">
      <c r="A13" s="20" t="s">
        <v>54</v>
      </c>
      <c r="B13" s="35">
        <v>6</v>
      </c>
      <c r="C13" s="70" t="s">
        <v>53</v>
      </c>
      <c r="D13" s="70" t="s">
        <v>53</v>
      </c>
      <c r="E13" s="35">
        <v>6</v>
      </c>
      <c r="F13" s="35">
        <v>9</v>
      </c>
      <c r="G13" s="37">
        <v>4.2</v>
      </c>
      <c r="H13" s="37">
        <v>5</v>
      </c>
      <c r="I13" s="37">
        <v>4.5</v>
      </c>
      <c r="J13" s="37">
        <v>6.1</v>
      </c>
      <c r="K13" s="37">
        <v>6.2</v>
      </c>
      <c r="L13" s="37">
        <v>6.4</v>
      </c>
      <c r="M13" s="37">
        <v>9.1</v>
      </c>
    </row>
    <row r="14" spans="1:24" s="17" customFormat="1">
      <c r="A14" s="19" t="s">
        <v>38</v>
      </c>
      <c r="B14" s="35">
        <v>16</v>
      </c>
      <c r="C14" s="35">
        <v>12</v>
      </c>
      <c r="D14" s="35">
        <v>11</v>
      </c>
      <c r="E14" s="35">
        <v>11</v>
      </c>
      <c r="F14" s="38">
        <v>17.600000000000001</v>
      </c>
      <c r="G14" s="37">
        <v>18.3</v>
      </c>
      <c r="H14" s="37">
        <v>18.600000000000001</v>
      </c>
      <c r="I14" s="37">
        <v>18.8</v>
      </c>
      <c r="J14" s="37">
        <v>16</v>
      </c>
      <c r="K14" s="37">
        <v>17.5</v>
      </c>
      <c r="L14" s="37">
        <v>21.8</v>
      </c>
      <c r="M14" s="37">
        <v>21.3</v>
      </c>
    </row>
    <row r="15" spans="1:24" s="17" customFormat="1" ht="15" customHeight="1">
      <c r="A15" s="20" t="s">
        <v>55</v>
      </c>
      <c r="B15" s="35">
        <v>9</v>
      </c>
      <c r="C15" s="70" t="s">
        <v>53</v>
      </c>
      <c r="D15" s="70" t="s">
        <v>53</v>
      </c>
      <c r="E15" s="70" t="s">
        <v>53</v>
      </c>
      <c r="F15" s="70" t="s">
        <v>53</v>
      </c>
      <c r="G15" s="37">
        <v>13.1</v>
      </c>
      <c r="H15" s="37">
        <v>12.1</v>
      </c>
      <c r="I15" s="37">
        <v>13.9</v>
      </c>
      <c r="J15" s="37">
        <v>12.8</v>
      </c>
      <c r="K15" s="37">
        <v>13.4</v>
      </c>
      <c r="L15" s="37">
        <v>15.1</v>
      </c>
      <c r="M15" s="37">
        <v>15.7</v>
      </c>
      <c r="R15" s="21"/>
      <c r="V15" s="71" t="s">
        <v>56</v>
      </c>
      <c r="W15" s="71" t="s">
        <v>57</v>
      </c>
      <c r="X15" s="71" t="s">
        <v>58</v>
      </c>
    </row>
    <row r="16" spans="1:24" s="17" customFormat="1" ht="15" customHeight="1">
      <c r="A16" s="20" t="s">
        <v>59</v>
      </c>
      <c r="B16" s="35">
        <v>7</v>
      </c>
      <c r="C16" s="70" t="s">
        <v>53</v>
      </c>
      <c r="D16" s="70" t="s">
        <v>53</v>
      </c>
      <c r="E16" s="70" t="s">
        <v>53</v>
      </c>
      <c r="F16" s="70" t="s">
        <v>53</v>
      </c>
      <c r="G16" s="37">
        <v>5.2</v>
      </c>
      <c r="H16" s="37">
        <v>6.5</v>
      </c>
      <c r="I16" s="37">
        <v>4.9000000000000004</v>
      </c>
      <c r="J16" s="37">
        <v>3.2</v>
      </c>
      <c r="K16" s="37">
        <v>4.0999999999999996</v>
      </c>
      <c r="L16" s="37">
        <v>6.7</v>
      </c>
      <c r="M16" s="37">
        <v>5.6</v>
      </c>
      <c r="V16" s="71" t="s">
        <v>50</v>
      </c>
      <c r="W16" s="71">
        <v>162.9</v>
      </c>
      <c r="X16" s="71">
        <v>468.27</v>
      </c>
    </row>
    <row r="17" spans="1:24" s="17" customFormat="1" ht="15" customHeight="1">
      <c r="A17" s="32" t="s">
        <v>60</v>
      </c>
      <c r="B17" s="35"/>
      <c r="C17" s="35"/>
      <c r="D17" s="35"/>
      <c r="E17" s="35"/>
      <c r="F17" s="35"/>
      <c r="G17" s="37"/>
      <c r="H17" s="37"/>
      <c r="I17" s="37"/>
      <c r="J17" s="37"/>
      <c r="K17" s="37"/>
      <c r="L17" s="37"/>
      <c r="M17" s="37"/>
      <c r="V17" s="71" t="s">
        <v>61</v>
      </c>
      <c r="W17" s="71">
        <v>144.08279999999999</v>
      </c>
      <c r="X17" s="71">
        <v>423.01600000000002</v>
      </c>
    </row>
    <row r="18" spans="1:24" s="17" customFormat="1" ht="15" customHeight="1">
      <c r="A18" s="33" t="s">
        <v>62</v>
      </c>
      <c r="B18" s="35">
        <v>17</v>
      </c>
      <c r="C18" s="35">
        <v>15</v>
      </c>
      <c r="D18" s="35">
        <v>15</v>
      </c>
      <c r="E18" s="35">
        <v>18</v>
      </c>
      <c r="F18" s="35">
        <v>30</v>
      </c>
      <c r="G18" s="37">
        <v>17.8</v>
      </c>
      <c r="H18" s="37">
        <v>18.5</v>
      </c>
      <c r="I18" s="37">
        <v>19.2</v>
      </c>
      <c r="J18" s="37">
        <v>18.7</v>
      </c>
      <c r="K18" s="37">
        <v>20.5</v>
      </c>
      <c r="L18" s="37">
        <v>22.6</v>
      </c>
      <c r="M18" s="37">
        <v>23.4</v>
      </c>
      <c r="R18" s="21"/>
    </row>
    <row r="19" spans="1:24" s="17" customFormat="1" ht="15" customHeight="1">
      <c r="A19" s="34" t="s">
        <v>63</v>
      </c>
      <c r="B19" s="35">
        <v>21</v>
      </c>
      <c r="C19" s="35">
        <v>19</v>
      </c>
      <c r="D19" s="35">
        <v>16</v>
      </c>
      <c r="E19" s="35">
        <v>19</v>
      </c>
      <c r="F19" s="35">
        <v>12</v>
      </c>
      <c r="G19" s="37">
        <v>17.7</v>
      </c>
      <c r="H19" s="37">
        <v>20.100000000000001</v>
      </c>
      <c r="I19" s="37">
        <v>17.8</v>
      </c>
      <c r="J19" s="37">
        <v>17.5</v>
      </c>
      <c r="K19" s="37">
        <v>19.7</v>
      </c>
      <c r="L19" s="37">
        <v>21.3</v>
      </c>
      <c r="M19" s="37">
        <v>21</v>
      </c>
    </row>
    <row r="20" spans="1:24" s="17" customFormat="1" ht="15" customHeight="1">
      <c r="A20" s="22" t="s">
        <v>64</v>
      </c>
      <c r="B20" s="35"/>
      <c r="C20" s="35"/>
      <c r="D20" s="35"/>
      <c r="E20" s="35"/>
      <c r="F20" s="35">
        <v>231</v>
      </c>
      <c r="G20" s="36">
        <v>241.2</v>
      </c>
      <c r="H20" s="36">
        <v>251.4</v>
      </c>
      <c r="I20" s="36">
        <v>264.7</v>
      </c>
      <c r="J20" s="36">
        <v>272.8</v>
      </c>
      <c r="K20" s="36">
        <v>285.89999999999998</v>
      </c>
      <c r="L20" s="36">
        <v>359.6</v>
      </c>
      <c r="M20" s="36">
        <v>425.7</v>
      </c>
    </row>
    <row r="21" spans="1:24" s="17" customFormat="1" ht="15" customHeight="1">
      <c r="A21" s="63" t="s">
        <v>65</v>
      </c>
      <c r="B21" s="35"/>
      <c r="C21" s="35"/>
      <c r="D21" s="35"/>
      <c r="E21" s="35"/>
      <c r="F21" s="35"/>
      <c r="G21" s="36">
        <v>-3.9</v>
      </c>
      <c r="H21" s="36">
        <v>-9.1999999999999993</v>
      </c>
      <c r="I21" s="36">
        <v>-15.9</v>
      </c>
      <c r="J21" s="36">
        <v>-14</v>
      </c>
      <c r="K21" s="36">
        <v>-15.7</v>
      </c>
      <c r="L21" s="36">
        <v>-57.3</v>
      </c>
      <c r="M21" s="36">
        <v>-106.6</v>
      </c>
    </row>
    <row r="22" spans="1:24" s="26" customFormat="1" ht="15" customHeight="1">
      <c r="A22" s="23"/>
      <c r="B22" s="24"/>
      <c r="C22" s="24"/>
      <c r="D22" s="24"/>
      <c r="E22" s="24"/>
      <c r="F22" s="24"/>
      <c r="G22" s="25"/>
      <c r="H22" s="25"/>
      <c r="I22" s="25"/>
      <c r="J22" s="25"/>
      <c r="K22" s="25"/>
      <c r="L22" s="25"/>
      <c r="M22" s="25"/>
    </row>
    <row r="23" spans="1:24" s="17" customFormat="1" ht="15" customHeight="1">
      <c r="A23" s="83" t="s">
        <v>66</v>
      </c>
      <c r="B23" s="84"/>
      <c r="C23" s="84"/>
      <c r="D23" s="84"/>
      <c r="E23" s="84"/>
      <c r="F23" s="84"/>
      <c r="G23" s="84"/>
      <c r="H23" s="84"/>
      <c r="I23" s="84"/>
      <c r="J23" s="84"/>
      <c r="K23" s="84"/>
      <c r="L23" s="84"/>
      <c r="M23" s="84"/>
    </row>
    <row r="24" spans="1:24" s="17" customFormat="1" ht="15" customHeight="1">
      <c r="A24" s="18" t="s">
        <v>51</v>
      </c>
      <c r="B24" s="39">
        <v>164.61799999999999</v>
      </c>
      <c r="C24" s="39">
        <v>160.09200000000001</v>
      </c>
      <c r="D24" s="39">
        <v>172.434</v>
      </c>
      <c r="E24" s="39">
        <v>192.73699999999999</v>
      </c>
      <c r="F24" s="39">
        <v>213.63200000000001</v>
      </c>
      <c r="G24" s="40">
        <v>219.572</v>
      </c>
      <c r="H24" s="40">
        <v>224.864</v>
      </c>
      <c r="I24" s="40">
        <v>229.90299999999999</v>
      </c>
      <c r="J24" s="40">
        <v>242.94200000000001</v>
      </c>
      <c r="K24" s="40">
        <v>253.04499999999999</v>
      </c>
      <c r="L24" s="40">
        <v>274.49700000000001</v>
      </c>
      <c r="M24" s="40">
        <v>288.31700000000001</v>
      </c>
      <c r="N24" s="27"/>
    </row>
    <row r="25" spans="1:24" s="17" customFormat="1" ht="15" customHeight="1">
      <c r="A25" s="19" t="s">
        <v>35</v>
      </c>
      <c r="B25" s="39">
        <v>25.329000000000001</v>
      </c>
      <c r="C25" s="39">
        <v>15.526999999999999</v>
      </c>
      <c r="D25" s="39">
        <v>18.895</v>
      </c>
      <c r="E25" s="39">
        <v>26.119</v>
      </c>
      <c r="F25" s="39">
        <v>18.210999999999999</v>
      </c>
      <c r="G25" s="41">
        <v>25.533999999999999</v>
      </c>
      <c r="H25" s="41">
        <v>26.85</v>
      </c>
      <c r="I25" s="41">
        <v>24.565000000000001</v>
      </c>
      <c r="J25" s="41">
        <v>28.088999999999999</v>
      </c>
      <c r="K25" s="41">
        <v>28.501000000000001</v>
      </c>
      <c r="L25" s="41">
        <v>22.876000000000001</v>
      </c>
      <c r="M25" s="41">
        <v>25.946999999999999</v>
      </c>
    </row>
    <row r="26" spans="1:24" s="17" customFormat="1" ht="23.25" customHeight="1">
      <c r="A26" s="20" t="s">
        <v>52</v>
      </c>
      <c r="B26" s="39">
        <v>21.526</v>
      </c>
      <c r="C26" s="39">
        <v>11.79</v>
      </c>
      <c r="D26" s="39">
        <v>18.263000000000002</v>
      </c>
      <c r="E26" s="39">
        <v>22.315999999999999</v>
      </c>
      <c r="F26" s="39">
        <v>11.237</v>
      </c>
      <c r="G26" s="41">
        <v>21.902999999999999</v>
      </c>
      <c r="H26" s="41">
        <v>22.26</v>
      </c>
      <c r="I26" s="41">
        <v>20.713000000000001</v>
      </c>
      <c r="J26" s="41">
        <v>23.015999999999998</v>
      </c>
      <c r="K26" s="41">
        <v>23.023</v>
      </c>
      <c r="L26" s="41">
        <v>17.263000000000002</v>
      </c>
      <c r="M26" s="41">
        <v>18.731999999999999</v>
      </c>
    </row>
    <row r="27" spans="1:24" s="17" customFormat="1" ht="15" customHeight="1">
      <c r="A27" s="20" t="s">
        <v>54</v>
      </c>
      <c r="B27" s="39">
        <v>3.8029999999999999</v>
      </c>
      <c r="C27" s="39">
        <v>3.7370000000000001</v>
      </c>
      <c r="D27" s="39">
        <v>0.63200000000000001</v>
      </c>
      <c r="E27" s="39">
        <v>3.8029999999999999</v>
      </c>
      <c r="F27" s="39">
        <v>6.9740000000000002</v>
      </c>
      <c r="G27" s="41">
        <v>3.6309999999999998</v>
      </c>
      <c r="H27" s="41">
        <v>4.59</v>
      </c>
      <c r="I27" s="41">
        <v>3.8519999999999999</v>
      </c>
      <c r="J27" s="41">
        <v>5.0730000000000004</v>
      </c>
      <c r="K27" s="41">
        <v>5.4779999999999998</v>
      </c>
      <c r="L27" s="41">
        <v>5.6130000000000004</v>
      </c>
      <c r="M27" s="41">
        <v>7.2149999999999999</v>
      </c>
    </row>
    <row r="28" spans="1:24" s="17" customFormat="1">
      <c r="A28" s="19" t="s">
        <v>38</v>
      </c>
      <c r="B28" s="39">
        <v>13.118</v>
      </c>
      <c r="C28" s="39">
        <v>6.6319999999999997</v>
      </c>
      <c r="D28" s="39">
        <v>8.75</v>
      </c>
      <c r="E28" s="39">
        <v>9.1189999999999998</v>
      </c>
      <c r="F28" s="42">
        <v>14.673999999999999</v>
      </c>
      <c r="G28" s="41">
        <v>15.026</v>
      </c>
      <c r="H28" s="41">
        <v>15.388</v>
      </c>
      <c r="I28" s="41">
        <v>15.6</v>
      </c>
      <c r="J28" s="41">
        <v>13.395</v>
      </c>
      <c r="K28" s="41">
        <v>15.326000000000001</v>
      </c>
      <c r="L28" s="41">
        <v>17.312999999999999</v>
      </c>
      <c r="M28" s="41">
        <v>18.033000000000001</v>
      </c>
    </row>
    <row r="29" spans="1:24" s="17" customFormat="1" ht="15" customHeight="1">
      <c r="A29" s="20" t="s">
        <v>55</v>
      </c>
      <c r="B29" s="39">
        <v>6.6970000000000001</v>
      </c>
      <c r="C29" s="39">
        <v>4.4240000000000004</v>
      </c>
      <c r="D29" s="39">
        <v>4.8250000000000002</v>
      </c>
      <c r="E29" s="39">
        <v>5.8860000000000001</v>
      </c>
      <c r="F29" s="39">
        <v>9.6199999999999992</v>
      </c>
      <c r="G29" s="41">
        <v>10.093999999999999</v>
      </c>
      <c r="H29" s="41">
        <v>9.7409999999999997</v>
      </c>
      <c r="I29" s="41">
        <v>11.061</v>
      </c>
      <c r="J29" s="41">
        <v>10.166</v>
      </c>
      <c r="K29" s="41">
        <v>11.551</v>
      </c>
      <c r="L29" s="41">
        <v>12.065</v>
      </c>
      <c r="M29" s="41">
        <v>12.983000000000001</v>
      </c>
    </row>
    <row r="30" spans="1:24" s="17" customFormat="1" ht="15" customHeight="1">
      <c r="A30" s="20" t="s">
        <v>59</v>
      </c>
      <c r="B30" s="39">
        <v>6.4210000000000003</v>
      </c>
      <c r="C30" s="39">
        <v>2.2080000000000002</v>
      </c>
      <c r="D30" s="39">
        <v>3.9249999999999998</v>
      </c>
      <c r="E30" s="39">
        <v>3.2330000000000001</v>
      </c>
      <c r="F30" s="39">
        <v>5.0540000000000003</v>
      </c>
      <c r="G30" s="41">
        <v>4.9320000000000004</v>
      </c>
      <c r="H30" s="41">
        <v>5.6470000000000002</v>
      </c>
      <c r="I30" s="41">
        <v>4.5389999999999997</v>
      </c>
      <c r="J30" s="41">
        <v>3.2290000000000001</v>
      </c>
      <c r="K30" s="41">
        <v>3.7749999999999999</v>
      </c>
      <c r="L30" s="41">
        <v>5.2480000000000002</v>
      </c>
      <c r="M30" s="41">
        <v>5.05</v>
      </c>
    </row>
    <row r="31" spans="1:24" s="17" customFormat="1" ht="15" customHeight="1">
      <c r="A31" s="32" t="s">
        <v>60</v>
      </c>
      <c r="B31" s="35"/>
      <c r="C31" s="35"/>
      <c r="D31" s="35"/>
      <c r="E31" s="35"/>
      <c r="F31" s="35"/>
      <c r="G31" s="37"/>
      <c r="H31" s="37"/>
      <c r="I31" s="37"/>
      <c r="J31" s="37"/>
      <c r="K31" s="37"/>
      <c r="L31" s="37"/>
      <c r="M31" s="37"/>
    </row>
    <row r="32" spans="1:24" s="17" customFormat="1" ht="15" customHeight="1">
      <c r="A32" s="33" t="s">
        <v>62</v>
      </c>
      <c r="B32" s="39">
        <v>15.474</v>
      </c>
      <c r="C32" s="39">
        <v>14.5</v>
      </c>
      <c r="D32" s="39">
        <v>14.053000000000001</v>
      </c>
      <c r="E32" s="39">
        <v>15.920999999999999</v>
      </c>
      <c r="F32" s="39">
        <v>27.315999999999999</v>
      </c>
      <c r="G32" s="41">
        <v>16.574000000000002</v>
      </c>
      <c r="H32" s="41">
        <v>18.097999999999999</v>
      </c>
      <c r="I32" s="41">
        <v>18.065000000000001</v>
      </c>
      <c r="J32" s="41">
        <v>18.484000000000002</v>
      </c>
      <c r="K32" s="41">
        <v>18.855</v>
      </c>
      <c r="L32" s="41">
        <v>21.71</v>
      </c>
      <c r="M32" s="41">
        <v>21.021999999999998</v>
      </c>
      <c r="R32" s="21"/>
    </row>
    <row r="33" spans="1:13" s="17" customFormat="1" ht="15" customHeight="1">
      <c r="A33" s="34" t="s">
        <v>63</v>
      </c>
      <c r="B33" s="39">
        <v>18.684000000000001</v>
      </c>
      <c r="C33" s="39">
        <v>16.105</v>
      </c>
      <c r="D33" s="39">
        <v>14.263</v>
      </c>
      <c r="E33" s="39">
        <v>15.263</v>
      </c>
      <c r="F33" s="39">
        <v>11.132</v>
      </c>
      <c r="G33" s="41">
        <v>16.417999999999999</v>
      </c>
      <c r="H33" s="41">
        <v>19.202999999999999</v>
      </c>
      <c r="I33" s="41">
        <v>16.617000000000001</v>
      </c>
      <c r="J33" s="41">
        <v>16.681999999999999</v>
      </c>
      <c r="K33" s="41">
        <v>18.114000000000001</v>
      </c>
      <c r="L33" s="41">
        <v>19.231999999999999</v>
      </c>
      <c r="M33" s="41">
        <v>19.728999999999999</v>
      </c>
    </row>
    <row r="34" spans="1:13" s="17" customFormat="1" ht="15" customHeight="1">
      <c r="A34" s="22" t="s">
        <v>64</v>
      </c>
      <c r="B34" s="39"/>
      <c r="C34" s="39"/>
      <c r="D34" s="39"/>
      <c r="E34" s="39"/>
      <c r="F34" s="39">
        <v>213.63200000000001</v>
      </c>
      <c r="G34" s="40">
        <v>223.001</v>
      </c>
      <c r="H34" s="40">
        <v>233.24</v>
      </c>
      <c r="I34" s="40">
        <v>244.309</v>
      </c>
      <c r="J34" s="40">
        <v>256.03100000000001</v>
      </c>
      <c r="K34" s="40">
        <v>267.67</v>
      </c>
      <c r="L34" s="40">
        <v>326.416</v>
      </c>
      <c r="M34" s="40">
        <v>384.56</v>
      </c>
    </row>
    <row r="35" spans="1:13" s="17" customFormat="1" ht="15" customHeight="1">
      <c r="A35" s="63" t="s">
        <v>65</v>
      </c>
      <c r="B35" s="39"/>
      <c r="C35" s="39"/>
      <c r="D35" s="39"/>
      <c r="E35" s="39"/>
      <c r="F35" s="39"/>
      <c r="G35" s="40">
        <v>-3.4289999999999998</v>
      </c>
      <c r="H35" s="40">
        <v>-8.3759999999999994</v>
      </c>
      <c r="I35" s="40">
        <v>-14.407</v>
      </c>
      <c r="J35" s="40">
        <v>-13.087999999999999</v>
      </c>
      <c r="K35" s="40">
        <v>-14.625</v>
      </c>
      <c r="L35" s="40">
        <v>-51.918999999999997</v>
      </c>
      <c r="M35" s="40">
        <v>-96.242999999999995</v>
      </c>
    </row>
    <row r="36" spans="1:13" s="17" customFormat="1" ht="15" customHeight="1">
      <c r="B36" s="28"/>
      <c r="C36" s="28"/>
      <c r="D36" s="28"/>
      <c r="E36" s="28"/>
      <c r="F36" s="28"/>
      <c r="G36" s="43"/>
      <c r="H36" s="43"/>
      <c r="I36" s="43"/>
      <c r="J36" s="43"/>
      <c r="K36" s="43"/>
      <c r="L36" s="43"/>
      <c r="M36" s="43"/>
    </row>
    <row r="37" spans="1:13" s="17" customFormat="1" ht="15" customHeight="1">
      <c r="A37" s="29" t="s">
        <v>67</v>
      </c>
      <c r="B37" s="30"/>
      <c r="C37" s="30"/>
      <c r="D37" s="30"/>
      <c r="E37" s="30"/>
      <c r="F37" s="30"/>
      <c r="G37" s="30"/>
      <c r="H37" s="47"/>
      <c r="I37" s="47"/>
      <c r="J37" s="47"/>
      <c r="K37" s="47"/>
      <c r="L37" s="47"/>
      <c r="M37" s="47"/>
    </row>
  </sheetData>
  <sheetProtection algorithmName="SHA-256" hashValue="EWawn55V8cT70LHrHhglBWspo+5MT7EO3qAlSBw0CT4=" saltValue="uO4PkHa7fczDo0yvCM0+4Q==" spinCount="100000" sheet="1"/>
  <mergeCells count="3">
    <mergeCell ref="A9:M9"/>
    <mergeCell ref="A23:M23"/>
    <mergeCell ref="E1:O6"/>
  </mergeCells>
  <conditionalFormatting sqref="B15:E16">
    <cfRule type="cellIs" dxfId="17" priority="10" operator="lessThan">
      <formula>0</formula>
    </cfRule>
  </conditionalFormatting>
  <conditionalFormatting sqref="B18:E21">
    <cfRule type="cellIs" dxfId="16" priority="4" operator="lessThan">
      <formula>0</formula>
    </cfRule>
  </conditionalFormatting>
  <conditionalFormatting sqref="B29:E30">
    <cfRule type="cellIs" dxfId="15" priority="8" operator="lessThan">
      <formula>0</formula>
    </cfRule>
  </conditionalFormatting>
  <conditionalFormatting sqref="B32:F33 B32:E35">
    <cfRule type="cellIs" dxfId="14" priority="2" operator="lessThan">
      <formula>0</formula>
    </cfRule>
  </conditionalFormatting>
  <conditionalFormatting sqref="F21:M21">
    <cfRule type="cellIs" dxfId="13" priority="3" operator="lessThan">
      <formula>0</formula>
    </cfRule>
  </conditionalFormatting>
  <conditionalFormatting sqref="F35:M35">
    <cfRule type="cellIs" dxfId="12"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7" t="s">
        <v>72</v>
      </c>
      <c r="F1" s="87"/>
      <c r="G1" s="87"/>
      <c r="H1" s="87"/>
      <c r="I1" s="87"/>
      <c r="J1" s="87"/>
      <c r="K1" s="87"/>
      <c r="L1" s="87"/>
      <c r="M1" s="87"/>
      <c r="N1" s="87"/>
      <c r="O1" s="87"/>
      <c r="P1" s="53"/>
      <c r="Q1" s="53"/>
      <c r="R1" s="53"/>
      <c r="S1" s="53"/>
    </row>
    <row r="2" spans="1:24" s="52" customFormat="1" ht="12.75" customHeight="1">
      <c r="A2" s="79"/>
      <c r="B2" s="79"/>
      <c r="C2" s="79"/>
      <c r="D2" s="53"/>
      <c r="E2" s="87"/>
      <c r="F2" s="87"/>
      <c r="G2" s="87"/>
      <c r="H2" s="87"/>
      <c r="I2" s="87"/>
      <c r="J2" s="87"/>
      <c r="K2" s="87"/>
      <c r="L2" s="87"/>
      <c r="M2" s="87"/>
      <c r="N2" s="87"/>
      <c r="O2" s="87"/>
      <c r="P2" s="53"/>
      <c r="Q2" s="53"/>
      <c r="R2" s="53"/>
      <c r="S2" s="53"/>
      <c r="T2" s="79"/>
      <c r="U2" s="79"/>
      <c r="V2" s="79"/>
      <c r="W2" s="79"/>
      <c r="X2" s="79"/>
    </row>
    <row r="3" spans="1:24" s="52" customFormat="1" ht="12.75" customHeight="1">
      <c r="A3" s="79"/>
      <c r="B3" s="79"/>
      <c r="C3" s="79"/>
      <c r="D3" s="53"/>
      <c r="E3" s="87"/>
      <c r="F3" s="87"/>
      <c r="G3" s="87"/>
      <c r="H3" s="87"/>
      <c r="I3" s="87"/>
      <c r="J3" s="87"/>
      <c r="K3" s="87"/>
      <c r="L3" s="87"/>
      <c r="M3" s="87"/>
      <c r="N3" s="87"/>
      <c r="O3" s="87"/>
      <c r="P3" s="53"/>
      <c r="Q3" s="53"/>
      <c r="R3" s="53"/>
      <c r="S3" s="53"/>
      <c r="T3" s="79"/>
      <c r="U3" s="79"/>
      <c r="V3" s="79"/>
      <c r="W3" s="79"/>
      <c r="X3" s="79"/>
    </row>
    <row r="4" spans="1:24" s="52" customFormat="1" ht="12.75" customHeight="1">
      <c r="A4" s="79"/>
      <c r="B4" s="79"/>
      <c r="C4" s="79"/>
      <c r="D4" s="53"/>
      <c r="E4" s="87"/>
      <c r="F4" s="87"/>
      <c r="G4" s="87"/>
      <c r="H4" s="87"/>
      <c r="I4" s="87"/>
      <c r="J4" s="87"/>
      <c r="K4" s="87"/>
      <c r="L4" s="87"/>
      <c r="M4" s="87"/>
      <c r="N4" s="87"/>
      <c r="O4" s="87"/>
      <c r="P4" s="53"/>
      <c r="Q4" s="53"/>
      <c r="R4" s="53"/>
      <c r="S4" s="53"/>
      <c r="T4" s="79"/>
      <c r="U4" s="79"/>
      <c r="V4" s="79"/>
      <c r="W4" s="79"/>
      <c r="X4" s="79"/>
    </row>
    <row r="5" spans="1:24" s="52" customFormat="1" ht="12.75" customHeight="1">
      <c r="A5" s="79"/>
      <c r="B5" s="79"/>
      <c r="C5" s="79"/>
      <c r="D5" s="53"/>
      <c r="E5" s="87"/>
      <c r="F5" s="87"/>
      <c r="G5" s="87"/>
      <c r="H5" s="87"/>
      <c r="I5" s="87"/>
      <c r="J5" s="87"/>
      <c r="K5" s="87"/>
      <c r="L5" s="87"/>
      <c r="M5" s="87"/>
      <c r="N5" s="87"/>
      <c r="O5" s="87"/>
      <c r="P5" s="53"/>
      <c r="Q5" s="53"/>
      <c r="R5" s="53"/>
      <c r="S5" s="53"/>
      <c r="T5" s="79"/>
      <c r="U5" s="79"/>
      <c r="V5" s="79"/>
      <c r="W5" s="79"/>
      <c r="X5" s="79"/>
    </row>
    <row r="6" spans="1:24" s="52" customFormat="1" ht="12.75" customHeight="1">
      <c r="A6" s="79"/>
      <c r="B6" s="79"/>
      <c r="C6" s="79"/>
      <c r="D6" s="53"/>
      <c r="E6" s="87"/>
      <c r="F6" s="87"/>
      <c r="G6" s="87"/>
      <c r="H6" s="87"/>
      <c r="I6" s="87"/>
      <c r="J6" s="87"/>
      <c r="K6" s="87"/>
      <c r="L6" s="87"/>
      <c r="M6" s="87"/>
      <c r="N6" s="87"/>
      <c r="O6" s="87"/>
      <c r="P6" s="53"/>
      <c r="Q6" s="53"/>
      <c r="R6" s="53"/>
      <c r="S6" s="53"/>
      <c r="T6" s="79"/>
      <c r="U6" s="79"/>
      <c r="V6" s="79"/>
      <c r="W6" s="79"/>
      <c r="X6" s="79"/>
    </row>
    <row r="7" spans="1:24" s="16" customFormat="1" ht="39" customHeight="1">
      <c r="A7" s="15" t="s">
        <v>73</v>
      </c>
      <c r="B7" s="80"/>
      <c r="C7" s="80"/>
      <c r="D7" s="81"/>
      <c r="E7" s="81"/>
      <c r="F7" s="81"/>
      <c r="G7" s="81"/>
      <c r="H7" s="81"/>
      <c r="I7" s="81"/>
      <c r="J7" s="81"/>
      <c r="K7" s="81"/>
      <c r="L7" s="81"/>
      <c r="M7" s="81"/>
      <c r="N7" s="82"/>
      <c r="O7" s="45" t="s">
        <v>74</v>
      </c>
      <c r="P7" s="82"/>
      <c r="Q7" s="82"/>
      <c r="R7" s="82"/>
      <c r="S7" s="82"/>
      <c r="T7" s="82"/>
      <c r="U7" s="82"/>
      <c r="V7" s="82"/>
      <c r="W7" s="82"/>
      <c r="X7" s="82"/>
    </row>
    <row r="8" spans="1:24" s="17" customFormat="1" ht="25.5" customHeight="1">
      <c r="A8" s="66"/>
      <c r="B8" s="67">
        <v>2019</v>
      </c>
      <c r="C8" s="67">
        <v>2020</v>
      </c>
      <c r="D8" s="67">
        <v>2021</v>
      </c>
      <c r="E8" s="67">
        <v>2022</v>
      </c>
      <c r="F8" s="67">
        <v>2023</v>
      </c>
      <c r="G8" s="67">
        <v>2024</v>
      </c>
      <c r="H8" s="67">
        <v>2025</v>
      </c>
      <c r="I8" s="67">
        <v>2026</v>
      </c>
      <c r="J8" s="67">
        <v>2027</v>
      </c>
      <c r="K8" s="67">
        <v>2028</v>
      </c>
      <c r="L8" s="67">
        <v>2033</v>
      </c>
      <c r="M8" s="67">
        <v>2038</v>
      </c>
      <c r="O8" s="45" t="s">
        <v>75</v>
      </c>
      <c r="P8" s="45"/>
    </row>
    <row r="9" spans="1:24" s="17" customFormat="1" ht="15" customHeight="1">
      <c r="A9" s="85" t="s">
        <v>50</v>
      </c>
      <c r="B9" s="86"/>
      <c r="C9" s="86"/>
      <c r="D9" s="86"/>
      <c r="E9" s="86"/>
      <c r="F9" s="86"/>
      <c r="G9" s="86"/>
      <c r="H9" s="86"/>
      <c r="I9" s="86"/>
      <c r="J9" s="86"/>
      <c r="K9" s="86"/>
      <c r="L9" s="86"/>
      <c r="M9" s="86"/>
    </row>
    <row r="10" spans="1:24" s="17" customFormat="1" ht="15" customHeight="1">
      <c r="A10" s="18" t="s">
        <v>51</v>
      </c>
      <c r="B10" s="35">
        <v>55</v>
      </c>
      <c r="C10" s="35">
        <v>52</v>
      </c>
      <c r="D10" s="35">
        <v>48</v>
      </c>
      <c r="E10" s="35">
        <v>45</v>
      </c>
      <c r="F10" s="35">
        <v>47</v>
      </c>
      <c r="G10" s="36">
        <v>46.8</v>
      </c>
      <c r="H10" s="36">
        <v>47.4</v>
      </c>
      <c r="I10" s="36">
        <v>48</v>
      </c>
      <c r="J10" s="36">
        <v>47.8</v>
      </c>
      <c r="K10" s="36">
        <v>47.9</v>
      </c>
      <c r="L10" s="36">
        <v>45.8</v>
      </c>
      <c r="M10" s="36">
        <v>47.9</v>
      </c>
    </row>
    <row r="11" spans="1:24" s="17" customFormat="1" ht="15" customHeight="1">
      <c r="A11" s="19" t="s">
        <v>35</v>
      </c>
      <c r="B11" s="35">
        <v>8</v>
      </c>
      <c r="C11" s="70" t="s">
        <v>53</v>
      </c>
      <c r="D11" s="70" t="s">
        <v>53</v>
      </c>
      <c r="E11" s="70" t="s">
        <v>53</v>
      </c>
      <c r="F11" s="70" t="s">
        <v>53</v>
      </c>
      <c r="G11" s="37">
        <v>2.7</v>
      </c>
      <c r="H11" s="37">
        <v>3.5</v>
      </c>
      <c r="I11" s="37">
        <v>3.2</v>
      </c>
      <c r="J11" s="37">
        <v>3.5</v>
      </c>
      <c r="K11" s="37">
        <v>3.2</v>
      </c>
      <c r="L11" s="37">
        <v>3.4</v>
      </c>
      <c r="M11" s="37">
        <v>2.7</v>
      </c>
    </row>
    <row r="12" spans="1:24" s="17" customFormat="1" ht="21.75" customHeight="1">
      <c r="A12" s="20" t="s">
        <v>52</v>
      </c>
      <c r="B12" s="70" t="s">
        <v>53</v>
      </c>
      <c r="C12" s="70" t="s">
        <v>53</v>
      </c>
      <c r="D12" s="70" t="s">
        <v>53</v>
      </c>
      <c r="E12" s="70" t="s">
        <v>53</v>
      </c>
      <c r="F12" s="70" t="s">
        <v>53</v>
      </c>
      <c r="G12" s="37">
        <v>1.7</v>
      </c>
      <c r="H12" s="37">
        <v>2.2000000000000002</v>
      </c>
      <c r="I12" s="37">
        <v>2</v>
      </c>
      <c r="J12" s="37">
        <v>2</v>
      </c>
      <c r="K12" s="37">
        <v>2</v>
      </c>
      <c r="L12" s="37">
        <v>2.1</v>
      </c>
      <c r="M12" s="37">
        <v>1.5</v>
      </c>
    </row>
    <row r="13" spans="1:24" s="17" customFormat="1" ht="15" customHeight="1">
      <c r="A13" s="20" t="s">
        <v>54</v>
      </c>
      <c r="B13" s="70" t="s">
        <v>53</v>
      </c>
      <c r="C13" s="70" t="s">
        <v>53</v>
      </c>
      <c r="D13" s="70" t="s">
        <v>53</v>
      </c>
      <c r="E13" s="70" t="s">
        <v>53</v>
      </c>
      <c r="F13" s="70" t="s">
        <v>53</v>
      </c>
      <c r="G13" s="37">
        <v>1</v>
      </c>
      <c r="H13" s="37">
        <v>1.3</v>
      </c>
      <c r="I13" s="37">
        <v>1.2</v>
      </c>
      <c r="J13" s="37">
        <v>1.5</v>
      </c>
      <c r="K13" s="37">
        <v>1.2</v>
      </c>
      <c r="L13" s="37">
        <v>1.3</v>
      </c>
      <c r="M13" s="37">
        <v>1.2</v>
      </c>
    </row>
    <row r="14" spans="1:24" s="17" customFormat="1">
      <c r="A14" s="19" t="s">
        <v>38</v>
      </c>
      <c r="B14" s="70" t="s">
        <v>53</v>
      </c>
      <c r="C14" s="70" t="s">
        <v>53</v>
      </c>
      <c r="D14" s="35">
        <v>7</v>
      </c>
      <c r="E14" s="70" t="s">
        <v>53</v>
      </c>
      <c r="F14" s="72" t="s">
        <v>53</v>
      </c>
      <c r="G14" s="37">
        <v>4.4000000000000004</v>
      </c>
      <c r="H14" s="37">
        <v>4.2</v>
      </c>
      <c r="I14" s="37">
        <v>5.6</v>
      </c>
      <c r="J14" s="37">
        <v>4.4000000000000004</v>
      </c>
      <c r="K14" s="37">
        <v>6.7</v>
      </c>
      <c r="L14" s="37">
        <v>5.9</v>
      </c>
      <c r="M14" s="37">
        <v>6.2</v>
      </c>
    </row>
    <row r="15" spans="1:24" s="17" customFormat="1" ht="15" customHeight="1">
      <c r="A15" s="20" t="s">
        <v>55</v>
      </c>
      <c r="B15" s="70" t="s">
        <v>53</v>
      </c>
      <c r="C15" s="70" t="s">
        <v>53</v>
      </c>
      <c r="D15" s="70" t="s">
        <v>53</v>
      </c>
      <c r="E15" s="70" t="s">
        <v>53</v>
      </c>
      <c r="F15" s="70" t="s">
        <v>53</v>
      </c>
      <c r="G15" s="37">
        <v>3.1</v>
      </c>
      <c r="H15" s="37">
        <v>2.2999999999999998</v>
      </c>
      <c r="I15" s="37">
        <v>4.0999999999999996</v>
      </c>
      <c r="J15" s="37">
        <v>3.3</v>
      </c>
      <c r="K15" s="37">
        <v>5.4</v>
      </c>
      <c r="L15" s="37">
        <v>3.9</v>
      </c>
      <c r="M15" s="37">
        <v>4.7</v>
      </c>
      <c r="R15" s="21"/>
      <c r="V15" s="71" t="s">
        <v>56</v>
      </c>
      <c r="W15" s="71" t="s">
        <v>57</v>
      </c>
      <c r="X15" s="71" t="s">
        <v>58</v>
      </c>
    </row>
    <row r="16" spans="1:24" s="17" customFormat="1" ht="15" customHeight="1">
      <c r="A16" s="20" t="s">
        <v>59</v>
      </c>
      <c r="B16" s="70" t="s">
        <v>53</v>
      </c>
      <c r="C16" s="70" t="s">
        <v>53</v>
      </c>
      <c r="D16" s="70" t="s">
        <v>53</v>
      </c>
      <c r="E16" s="70" t="s">
        <v>53</v>
      </c>
      <c r="F16" s="70" t="s">
        <v>53</v>
      </c>
      <c r="G16" s="37">
        <v>1.3</v>
      </c>
      <c r="H16" s="37">
        <v>1.9</v>
      </c>
      <c r="I16" s="37">
        <v>1.5</v>
      </c>
      <c r="J16" s="37">
        <v>1.1000000000000001</v>
      </c>
      <c r="K16" s="37">
        <v>1.3</v>
      </c>
      <c r="L16" s="37">
        <v>2</v>
      </c>
      <c r="M16" s="37">
        <v>1.5</v>
      </c>
      <c r="V16" s="71" t="s">
        <v>50</v>
      </c>
      <c r="W16" s="71">
        <v>40.5</v>
      </c>
      <c r="X16" s="71">
        <v>67.540000000000006</v>
      </c>
    </row>
    <row r="17" spans="1:24" s="17" customFormat="1" ht="15" customHeight="1">
      <c r="A17" s="32" t="s">
        <v>60</v>
      </c>
      <c r="B17" s="35"/>
      <c r="C17" s="35"/>
      <c r="D17" s="35"/>
      <c r="E17" s="35"/>
      <c r="F17" s="35"/>
      <c r="G17" s="37"/>
      <c r="H17" s="37"/>
      <c r="I17" s="37"/>
      <c r="J17" s="37"/>
      <c r="K17" s="37"/>
      <c r="L17" s="37"/>
      <c r="M17" s="37"/>
      <c r="V17" s="71" t="s">
        <v>61</v>
      </c>
      <c r="W17" s="71">
        <v>40.3245</v>
      </c>
      <c r="X17" s="71">
        <v>65.784400000000005</v>
      </c>
    </row>
    <row r="18" spans="1:24" s="17" customFormat="1" ht="15" customHeight="1">
      <c r="A18" s="33" t="s">
        <v>62</v>
      </c>
      <c r="B18" s="35">
        <v>7</v>
      </c>
      <c r="C18" s="70" t="s">
        <v>53</v>
      </c>
      <c r="D18" s="70" t="s">
        <v>53</v>
      </c>
      <c r="E18" s="70" t="s">
        <v>53</v>
      </c>
      <c r="F18" s="70" t="s">
        <v>53</v>
      </c>
      <c r="G18" s="37">
        <v>3.8</v>
      </c>
      <c r="H18" s="37">
        <v>3.6</v>
      </c>
      <c r="I18" s="37">
        <v>3.4</v>
      </c>
      <c r="J18" s="37">
        <v>4.0999999999999996</v>
      </c>
      <c r="K18" s="37">
        <v>3.6</v>
      </c>
      <c r="L18" s="37">
        <v>4.4000000000000004</v>
      </c>
      <c r="M18" s="37">
        <v>4.8</v>
      </c>
      <c r="R18" s="21"/>
    </row>
    <row r="19" spans="1:24" s="17" customFormat="1" ht="15" customHeight="1">
      <c r="A19" s="34" t="s">
        <v>63</v>
      </c>
      <c r="B19" s="70" t="s">
        <v>53</v>
      </c>
      <c r="C19" s="70" t="s">
        <v>53</v>
      </c>
      <c r="D19" s="70" t="s">
        <v>53</v>
      </c>
      <c r="E19" s="70" t="s">
        <v>53</v>
      </c>
      <c r="F19" s="70" t="s">
        <v>53</v>
      </c>
      <c r="G19" s="37">
        <v>1.7</v>
      </c>
      <c r="H19" s="37">
        <v>2.1</v>
      </c>
      <c r="I19" s="37">
        <v>1.7</v>
      </c>
      <c r="J19" s="37">
        <v>2.1</v>
      </c>
      <c r="K19" s="37">
        <v>2.2000000000000002</v>
      </c>
      <c r="L19" s="37">
        <v>2.2000000000000002</v>
      </c>
      <c r="M19" s="37">
        <v>2.9</v>
      </c>
    </row>
    <row r="20" spans="1:24" s="17" customFormat="1" ht="15" customHeight="1">
      <c r="A20" s="22" t="s">
        <v>64</v>
      </c>
      <c r="B20" s="35"/>
      <c r="C20" s="35"/>
      <c r="D20" s="35"/>
      <c r="E20" s="35"/>
      <c r="F20" s="35">
        <v>47</v>
      </c>
      <c r="G20" s="36">
        <v>50.4</v>
      </c>
      <c r="H20" s="36">
        <v>51.3</v>
      </c>
      <c r="I20" s="36">
        <v>53.5</v>
      </c>
      <c r="J20" s="36">
        <v>56.7</v>
      </c>
      <c r="K20" s="36">
        <v>57.5</v>
      </c>
      <c r="L20" s="36">
        <v>61.1</v>
      </c>
      <c r="M20" s="36">
        <v>61.4</v>
      </c>
    </row>
    <row r="21" spans="1:24" s="17" customFormat="1" ht="15" customHeight="1">
      <c r="A21" s="63" t="s">
        <v>65</v>
      </c>
      <c r="B21" s="35"/>
      <c r="C21" s="35"/>
      <c r="D21" s="35"/>
      <c r="E21" s="35"/>
      <c r="F21" s="35"/>
      <c r="G21" s="36">
        <v>-3.6</v>
      </c>
      <c r="H21" s="36">
        <v>-3.9</v>
      </c>
      <c r="I21" s="36">
        <v>-5.5</v>
      </c>
      <c r="J21" s="36">
        <v>-8.9</v>
      </c>
      <c r="K21" s="36">
        <v>-9.6</v>
      </c>
      <c r="L21" s="36">
        <v>-15.3</v>
      </c>
      <c r="M21" s="36">
        <v>-13.5</v>
      </c>
    </row>
    <row r="22" spans="1:24" s="26" customFormat="1" ht="15" customHeight="1">
      <c r="A22" s="23"/>
      <c r="B22" s="24"/>
      <c r="C22" s="24"/>
      <c r="D22" s="24"/>
      <c r="E22" s="24"/>
      <c r="F22" s="24"/>
      <c r="G22" s="25"/>
      <c r="H22" s="25"/>
      <c r="I22" s="25"/>
      <c r="J22" s="25"/>
      <c r="K22" s="25"/>
      <c r="L22" s="25"/>
      <c r="M22" s="25"/>
    </row>
    <row r="23" spans="1:24" s="17" customFormat="1" ht="15" customHeight="1">
      <c r="A23" s="83" t="s">
        <v>66</v>
      </c>
      <c r="B23" s="84"/>
      <c r="C23" s="84"/>
      <c r="D23" s="84"/>
      <c r="E23" s="84"/>
      <c r="F23" s="84"/>
      <c r="G23" s="84"/>
      <c r="H23" s="84"/>
      <c r="I23" s="84"/>
      <c r="J23" s="84"/>
      <c r="K23" s="84"/>
      <c r="L23" s="84"/>
      <c r="M23" s="84"/>
    </row>
    <row r="24" spans="1:24" s="17" customFormat="1" ht="15" customHeight="1">
      <c r="A24" s="18" t="s">
        <v>51</v>
      </c>
      <c r="B24" s="39">
        <v>54.026000000000003</v>
      </c>
      <c r="C24" s="39">
        <v>48.895000000000003</v>
      </c>
      <c r="D24" s="39">
        <v>46.658000000000001</v>
      </c>
      <c r="E24" s="39">
        <v>46.170999999999999</v>
      </c>
      <c r="F24" s="39">
        <v>47.591999999999999</v>
      </c>
      <c r="G24" s="40">
        <v>45.948999999999998</v>
      </c>
      <c r="H24" s="40">
        <v>47.4</v>
      </c>
      <c r="I24" s="40">
        <v>47.768999999999998</v>
      </c>
      <c r="J24" s="40">
        <v>46.32</v>
      </c>
      <c r="K24" s="40">
        <v>46.912999999999997</v>
      </c>
      <c r="L24" s="40">
        <v>44.805</v>
      </c>
      <c r="M24" s="40">
        <v>46.845999999999997</v>
      </c>
      <c r="N24" s="27"/>
    </row>
    <row r="25" spans="1:24" s="17" customFormat="1" ht="15" customHeight="1">
      <c r="A25" s="19" t="s">
        <v>35</v>
      </c>
      <c r="B25" s="39">
        <v>7.7359999999999998</v>
      </c>
      <c r="C25" s="39">
        <v>1.2370000000000001</v>
      </c>
      <c r="D25" s="39">
        <v>1</v>
      </c>
      <c r="E25" s="39">
        <v>4.9210000000000003</v>
      </c>
      <c r="F25" s="39">
        <v>1.974</v>
      </c>
      <c r="G25" s="41">
        <v>2.8980000000000001</v>
      </c>
      <c r="H25" s="41">
        <v>3.794</v>
      </c>
      <c r="I25" s="41">
        <v>3.2930000000000001</v>
      </c>
      <c r="J25" s="41">
        <v>3.6150000000000002</v>
      </c>
      <c r="K25" s="41">
        <v>3.585</v>
      </c>
      <c r="L25" s="41">
        <v>3.335</v>
      </c>
      <c r="M25" s="41">
        <v>2.6989999999999998</v>
      </c>
    </row>
    <row r="26" spans="1:24" s="17" customFormat="1" ht="23.25" customHeight="1">
      <c r="A26" s="20" t="s">
        <v>52</v>
      </c>
      <c r="B26" s="39">
        <v>4.71</v>
      </c>
      <c r="C26" s="39">
        <v>0</v>
      </c>
      <c r="D26" s="39">
        <v>1</v>
      </c>
      <c r="E26" s="39">
        <v>3.605</v>
      </c>
      <c r="F26" s="39">
        <v>0.97399999999999998</v>
      </c>
      <c r="G26" s="41">
        <v>2.1469999999999998</v>
      </c>
      <c r="H26" s="41">
        <v>2.7040000000000002</v>
      </c>
      <c r="I26" s="41">
        <v>2.3260000000000001</v>
      </c>
      <c r="J26" s="41">
        <v>2.4980000000000002</v>
      </c>
      <c r="K26" s="41">
        <v>2.581</v>
      </c>
      <c r="L26" s="41">
        <v>2.21</v>
      </c>
      <c r="M26" s="41">
        <v>1.6890000000000001</v>
      </c>
    </row>
    <row r="27" spans="1:24" s="17" customFormat="1" ht="15" customHeight="1">
      <c r="A27" s="20" t="s">
        <v>54</v>
      </c>
      <c r="B27" s="39">
        <v>3.0259999999999998</v>
      </c>
      <c r="C27" s="39">
        <v>1.2370000000000001</v>
      </c>
      <c r="D27" s="39">
        <v>0</v>
      </c>
      <c r="E27" s="39">
        <v>1.3160000000000001</v>
      </c>
      <c r="F27" s="39">
        <v>1</v>
      </c>
      <c r="G27" s="41">
        <v>0.751</v>
      </c>
      <c r="H27" s="41">
        <v>1.0900000000000001</v>
      </c>
      <c r="I27" s="41">
        <v>0.96699999999999997</v>
      </c>
      <c r="J27" s="41">
        <v>1.117</v>
      </c>
      <c r="K27" s="41">
        <v>1.004</v>
      </c>
      <c r="L27" s="41">
        <v>1.125</v>
      </c>
      <c r="M27" s="41">
        <v>1.01</v>
      </c>
    </row>
    <row r="28" spans="1:24" s="17" customFormat="1">
      <c r="A28" s="19" t="s">
        <v>38</v>
      </c>
      <c r="B28" s="39">
        <v>3.5390000000000001</v>
      </c>
      <c r="C28" s="39">
        <v>3.9470000000000001</v>
      </c>
      <c r="D28" s="39">
        <v>6.3949999999999996</v>
      </c>
      <c r="E28" s="39">
        <v>1.3149999999999999</v>
      </c>
      <c r="F28" s="42">
        <v>5.149</v>
      </c>
      <c r="G28" s="41">
        <v>4.6029999999999998</v>
      </c>
      <c r="H28" s="41">
        <v>3.9889999999999999</v>
      </c>
      <c r="I28" s="41">
        <v>5.532</v>
      </c>
      <c r="J28" s="41">
        <v>4.1639999999999997</v>
      </c>
      <c r="K28" s="41">
        <v>6.6769999999999996</v>
      </c>
      <c r="L28" s="41">
        <v>5.5759999999999996</v>
      </c>
      <c r="M28" s="41">
        <v>6.4050000000000002</v>
      </c>
    </row>
    <row r="29" spans="1:24" s="17" customFormat="1" ht="15" customHeight="1">
      <c r="A29" s="20" t="s">
        <v>55</v>
      </c>
      <c r="B29" s="39">
        <v>3.5390000000000001</v>
      </c>
      <c r="C29" s="39">
        <v>2.879</v>
      </c>
      <c r="D29" s="39">
        <v>3.8319999999999999</v>
      </c>
      <c r="E29" s="39">
        <v>0.78900000000000003</v>
      </c>
      <c r="F29" s="39">
        <v>3.2040000000000002</v>
      </c>
      <c r="G29" s="41">
        <v>3.2320000000000002</v>
      </c>
      <c r="H29" s="41">
        <v>2.1819999999999999</v>
      </c>
      <c r="I29" s="41">
        <v>4.1769999999999996</v>
      </c>
      <c r="J29" s="41">
        <v>3.1869999999999998</v>
      </c>
      <c r="K29" s="41">
        <v>5.1459999999999999</v>
      </c>
      <c r="L29" s="41">
        <v>3.86</v>
      </c>
      <c r="M29" s="41">
        <v>4.7290000000000001</v>
      </c>
    </row>
    <row r="30" spans="1:24" s="17" customFormat="1" ht="15" customHeight="1">
      <c r="A30" s="20" t="s">
        <v>59</v>
      </c>
      <c r="B30" s="39">
        <v>0</v>
      </c>
      <c r="C30" s="39">
        <v>1.0680000000000001</v>
      </c>
      <c r="D30" s="39">
        <v>2.5630000000000002</v>
      </c>
      <c r="E30" s="39">
        <v>0.52600000000000002</v>
      </c>
      <c r="F30" s="39">
        <v>1.9450000000000001</v>
      </c>
      <c r="G30" s="41">
        <v>1.371</v>
      </c>
      <c r="H30" s="41">
        <v>1.8069999999999999</v>
      </c>
      <c r="I30" s="41">
        <v>1.355</v>
      </c>
      <c r="J30" s="41">
        <v>0.97699999999999998</v>
      </c>
      <c r="K30" s="41">
        <v>1.5309999999999999</v>
      </c>
      <c r="L30" s="41">
        <v>1.716</v>
      </c>
      <c r="M30" s="41">
        <v>1.6759999999999999</v>
      </c>
    </row>
    <row r="31" spans="1:24" s="17" customFormat="1" ht="15" customHeight="1">
      <c r="A31" s="32" t="s">
        <v>60</v>
      </c>
      <c r="B31" s="35"/>
      <c r="C31" s="35"/>
      <c r="D31" s="35"/>
      <c r="E31" s="35"/>
      <c r="F31" s="35"/>
      <c r="G31" s="37"/>
      <c r="H31" s="37"/>
      <c r="I31" s="37"/>
      <c r="J31" s="37"/>
      <c r="K31" s="37"/>
      <c r="L31" s="37"/>
      <c r="M31" s="37"/>
    </row>
    <row r="32" spans="1:24" s="17" customFormat="1" ht="15" customHeight="1">
      <c r="A32" s="33" t="s">
        <v>62</v>
      </c>
      <c r="B32" s="39">
        <v>9.0530000000000008</v>
      </c>
      <c r="C32" s="39">
        <v>1.29</v>
      </c>
      <c r="D32" s="39">
        <v>2.2890000000000001</v>
      </c>
      <c r="E32" s="39">
        <v>5.7629999999999999</v>
      </c>
      <c r="F32" s="39">
        <v>4.6319999999999997</v>
      </c>
      <c r="G32" s="41">
        <v>3.544</v>
      </c>
      <c r="H32" s="41">
        <v>3.8639999999999999</v>
      </c>
      <c r="I32" s="41">
        <v>3.7370000000000001</v>
      </c>
      <c r="J32" s="41">
        <v>4.1779999999999999</v>
      </c>
      <c r="K32" s="41">
        <v>3.5310000000000001</v>
      </c>
      <c r="L32" s="41">
        <v>4.3479999999999999</v>
      </c>
      <c r="M32" s="41">
        <v>4.9740000000000002</v>
      </c>
      <c r="R32" s="21"/>
    </row>
    <row r="33" spans="1:13" s="17" customFormat="1" ht="15" customHeight="1">
      <c r="A33" s="34" t="s">
        <v>63</v>
      </c>
      <c r="B33" s="39">
        <v>0.68400000000000005</v>
      </c>
      <c r="C33" s="39">
        <v>2.8159999999999998</v>
      </c>
      <c r="D33" s="39">
        <v>2.8420000000000001</v>
      </c>
      <c r="E33" s="39">
        <v>4.6840000000000002</v>
      </c>
      <c r="F33" s="39">
        <v>5.1319999999999997</v>
      </c>
      <c r="G33" s="41">
        <v>1.5229999999999999</v>
      </c>
      <c r="H33" s="41">
        <v>1.651</v>
      </c>
      <c r="I33" s="41">
        <v>1.6140000000000001</v>
      </c>
      <c r="J33" s="41">
        <v>2.0150000000000001</v>
      </c>
      <c r="K33" s="41">
        <v>2.1920000000000002</v>
      </c>
      <c r="L33" s="41">
        <v>2.02</v>
      </c>
      <c r="M33" s="41">
        <v>2.6240000000000001</v>
      </c>
    </row>
    <row r="34" spans="1:13" s="17" customFormat="1" ht="15" customHeight="1">
      <c r="A34" s="22" t="s">
        <v>64</v>
      </c>
      <c r="B34" s="39"/>
      <c r="C34" s="39"/>
      <c r="D34" s="39"/>
      <c r="E34" s="39"/>
      <c r="F34" s="39">
        <v>47.591999999999999</v>
      </c>
      <c r="G34" s="40">
        <v>49.244999999999997</v>
      </c>
      <c r="H34" s="40">
        <v>51.137999999999998</v>
      </c>
      <c r="I34" s="40">
        <v>53.006999999999998</v>
      </c>
      <c r="J34" s="40">
        <v>54.682000000000002</v>
      </c>
      <c r="K34" s="40">
        <v>56.139000000000003</v>
      </c>
      <c r="L34" s="40">
        <v>59.521999999999998</v>
      </c>
      <c r="M34" s="40">
        <v>59.804000000000002</v>
      </c>
    </row>
    <row r="35" spans="1:13" s="17" customFormat="1" ht="15" customHeight="1">
      <c r="A35" s="63" t="s">
        <v>65</v>
      </c>
      <c r="B35" s="39"/>
      <c r="C35" s="39"/>
      <c r="D35" s="39"/>
      <c r="E35" s="39"/>
      <c r="F35" s="39"/>
      <c r="G35" s="40">
        <v>-3.2959999999999998</v>
      </c>
      <c r="H35" s="40">
        <v>-3.738</v>
      </c>
      <c r="I35" s="40">
        <v>-5.2380000000000004</v>
      </c>
      <c r="J35" s="40">
        <v>-8.3620000000000001</v>
      </c>
      <c r="K35" s="40">
        <v>-9.2270000000000003</v>
      </c>
      <c r="L35" s="40">
        <v>-14.717000000000001</v>
      </c>
      <c r="M35" s="40">
        <v>-12.957000000000001</v>
      </c>
    </row>
    <row r="36" spans="1:13" s="17" customFormat="1" ht="15" customHeight="1">
      <c r="B36" s="28"/>
      <c r="C36" s="28"/>
      <c r="D36" s="28"/>
      <c r="E36" s="28"/>
      <c r="F36" s="28"/>
      <c r="G36" s="43"/>
      <c r="H36" s="43"/>
      <c r="I36" s="43"/>
      <c r="J36" s="43"/>
      <c r="K36" s="43"/>
      <c r="L36" s="43"/>
      <c r="M36" s="43"/>
    </row>
    <row r="37" spans="1:13" s="17" customFormat="1" ht="15" customHeight="1">
      <c r="A37" s="29" t="s">
        <v>67</v>
      </c>
      <c r="B37" s="30"/>
      <c r="C37" s="30"/>
      <c r="D37" s="30"/>
      <c r="E37" s="30"/>
      <c r="F37" s="30"/>
      <c r="G37" s="30"/>
      <c r="H37" s="47"/>
      <c r="I37" s="47"/>
      <c r="J37" s="47"/>
      <c r="K37" s="47"/>
      <c r="L37" s="47"/>
      <c r="M37" s="47"/>
    </row>
  </sheetData>
  <sheetProtection algorithmName="SHA-256" hashValue="dn5MqPM7427qqdw5Y842O4q3jrdob2/gnDzotEyZJEA=" saltValue="5+Eowz7BSO1sInrb2yLwbA==" spinCount="100000" sheet="1"/>
  <mergeCells count="3">
    <mergeCell ref="E1:O6"/>
    <mergeCell ref="A9:M9"/>
    <mergeCell ref="A23:M23"/>
  </mergeCells>
  <conditionalFormatting sqref="B15:E16">
    <cfRule type="cellIs" dxfId="11" priority="6" operator="lessThan">
      <formula>0</formula>
    </cfRule>
  </conditionalFormatting>
  <conditionalFormatting sqref="B18:E21">
    <cfRule type="cellIs" dxfId="10" priority="4" operator="lessThan">
      <formula>0</formula>
    </cfRule>
  </conditionalFormatting>
  <conditionalFormatting sqref="B29:E30">
    <cfRule type="cellIs" dxfId="9" priority="5" operator="lessThan">
      <formula>0</formula>
    </cfRule>
  </conditionalFormatting>
  <conditionalFormatting sqref="B32:F33 B34:E35">
    <cfRule type="cellIs" dxfId="8" priority="2" operator="lessThan">
      <formula>0</formula>
    </cfRule>
  </conditionalFormatting>
  <conditionalFormatting sqref="F21:M21">
    <cfRule type="cellIs" dxfId="7" priority="3" operator="lessThan">
      <formula>0</formula>
    </cfRule>
  </conditionalFormatting>
  <conditionalFormatting sqref="F35:M35">
    <cfRule type="cellIs" dxfId="6"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37"/>
  <sheetViews>
    <sheetView zoomScaleNormal="100" workbookViewId="0">
      <pane xSplit="1" ySplit="8" topLeftCell="B9" activePane="bottomRight" state="frozen"/>
      <selection pane="topRight" activeCell="A22" sqref="A22"/>
      <selection pane="bottomLeft" activeCell="A22" sqref="A22"/>
      <selection pane="bottomRight"/>
    </sheetView>
  </sheetViews>
  <sheetFormatPr defaultColWidth="24.42578125" defaultRowHeight="15"/>
  <cols>
    <col min="1" max="1" width="34.28515625" style="31" customWidth="1" collapsed="1"/>
    <col min="2" max="13" width="10.5703125" style="31" bestFit="1" customWidth="1" collapsed="1"/>
    <col min="14" max="18" width="24.42578125" style="31" collapsed="1"/>
    <col min="19" max="20" width="24.42578125" style="31"/>
    <col min="21" max="16384" width="24.42578125" style="31" collapsed="1"/>
  </cols>
  <sheetData>
    <row r="1" spans="1:24" s="51" customFormat="1" ht="21" customHeight="1">
      <c r="A1" s="62" t="s">
        <v>0</v>
      </c>
      <c r="D1" s="53"/>
      <c r="E1" s="87" t="s">
        <v>76</v>
      </c>
      <c r="F1" s="87"/>
      <c r="G1" s="87"/>
      <c r="H1" s="87"/>
      <c r="I1" s="87"/>
      <c r="J1" s="87"/>
      <c r="K1" s="87"/>
      <c r="L1" s="87"/>
      <c r="M1" s="87"/>
      <c r="N1" s="87"/>
      <c r="O1" s="87"/>
      <c r="P1" s="53"/>
      <c r="Q1" s="53"/>
      <c r="R1" s="53"/>
      <c r="S1" s="53"/>
    </row>
    <row r="2" spans="1:24" s="52" customFormat="1" ht="12.75" customHeight="1">
      <c r="A2" s="79"/>
      <c r="B2" s="79"/>
      <c r="C2" s="79"/>
      <c r="D2" s="53"/>
      <c r="E2" s="87"/>
      <c r="F2" s="87"/>
      <c r="G2" s="87"/>
      <c r="H2" s="87"/>
      <c r="I2" s="87"/>
      <c r="J2" s="87"/>
      <c r="K2" s="87"/>
      <c r="L2" s="87"/>
      <c r="M2" s="87"/>
      <c r="N2" s="87"/>
      <c r="O2" s="87"/>
      <c r="P2" s="53"/>
      <c r="Q2" s="53"/>
      <c r="R2" s="53"/>
      <c r="S2" s="53"/>
      <c r="T2" s="79"/>
      <c r="U2" s="79"/>
      <c r="V2" s="79"/>
      <c r="W2" s="79"/>
      <c r="X2" s="79"/>
    </row>
    <row r="3" spans="1:24" s="52" customFormat="1" ht="12.75" customHeight="1">
      <c r="A3" s="79"/>
      <c r="B3" s="79"/>
      <c r="C3" s="79"/>
      <c r="D3" s="53"/>
      <c r="E3" s="87"/>
      <c r="F3" s="87"/>
      <c r="G3" s="87"/>
      <c r="H3" s="87"/>
      <c r="I3" s="87"/>
      <c r="J3" s="87"/>
      <c r="K3" s="87"/>
      <c r="L3" s="87"/>
      <c r="M3" s="87"/>
      <c r="N3" s="87"/>
      <c r="O3" s="87"/>
      <c r="P3" s="53"/>
      <c r="Q3" s="53"/>
      <c r="R3" s="53"/>
      <c r="S3" s="53"/>
      <c r="T3" s="79"/>
      <c r="U3" s="79"/>
      <c r="V3" s="79"/>
      <c r="W3" s="79"/>
      <c r="X3" s="79"/>
    </row>
    <row r="4" spans="1:24" s="52" customFormat="1" ht="12.75" customHeight="1">
      <c r="A4" s="79"/>
      <c r="B4" s="79"/>
      <c r="C4" s="79"/>
      <c r="D4" s="53"/>
      <c r="E4" s="87"/>
      <c r="F4" s="87"/>
      <c r="G4" s="87"/>
      <c r="H4" s="87"/>
      <c r="I4" s="87"/>
      <c r="J4" s="87"/>
      <c r="K4" s="87"/>
      <c r="L4" s="87"/>
      <c r="M4" s="87"/>
      <c r="N4" s="87"/>
      <c r="O4" s="87"/>
      <c r="P4" s="53"/>
      <c r="Q4" s="53"/>
      <c r="R4" s="53"/>
      <c r="S4" s="53"/>
      <c r="T4" s="79"/>
      <c r="U4" s="79"/>
      <c r="V4" s="79"/>
      <c r="W4" s="79"/>
      <c r="X4" s="79"/>
    </row>
    <row r="5" spans="1:24" s="52" customFormat="1" ht="12.75" customHeight="1">
      <c r="A5" s="79"/>
      <c r="B5" s="79"/>
      <c r="C5" s="79"/>
      <c r="D5" s="53"/>
      <c r="E5" s="87"/>
      <c r="F5" s="87"/>
      <c r="G5" s="87"/>
      <c r="H5" s="87"/>
      <c r="I5" s="87"/>
      <c r="J5" s="87"/>
      <c r="K5" s="87"/>
      <c r="L5" s="87"/>
      <c r="M5" s="87"/>
      <c r="N5" s="87"/>
      <c r="O5" s="87"/>
      <c r="P5" s="53"/>
      <c r="Q5" s="53"/>
      <c r="R5" s="53"/>
      <c r="S5" s="53"/>
      <c r="T5" s="79"/>
      <c r="U5" s="79"/>
      <c r="V5" s="79"/>
      <c r="W5" s="79"/>
      <c r="X5" s="79"/>
    </row>
    <row r="6" spans="1:24" s="52" customFormat="1" ht="12.75" customHeight="1">
      <c r="A6" s="79"/>
      <c r="B6" s="79"/>
      <c r="C6" s="79"/>
      <c r="D6" s="53"/>
      <c r="E6" s="87"/>
      <c r="F6" s="87"/>
      <c r="G6" s="87"/>
      <c r="H6" s="87"/>
      <c r="I6" s="87"/>
      <c r="J6" s="87"/>
      <c r="K6" s="87"/>
      <c r="L6" s="87"/>
      <c r="M6" s="87"/>
      <c r="N6" s="87"/>
      <c r="O6" s="87"/>
      <c r="P6" s="53"/>
      <c r="Q6" s="53"/>
      <c r="R6" s="53"/>
      <c r="S6" s="53"/>
      <c r="T6" s="79"/>
      <c r="U6" s="79"/>
      <c r="V6" s="79"/>
      <c r="W6" s="79"/>
      <c r="X6" s="79"/>
    </row>
    <row r="7" spans="1:24" s="16" customFormat="1" ht="39" customHeight="1">
      <c r="A7" s="15" t="s">
        <v>77</v>
      </c>
      <c r="B7" s="80"/>
      <c r="C7" s="80"/>
      <c r="D7" s="81"/>
      <c r="E7" s="81"/>
      <c r="F7" s="81"/>
      <c r="G7" s="81"/>
      <c r="H7" s="81"/>
      <c r="I7" s="81"/>
      <c r="J7" s="81"/>
      <c r="K7" s="81"/>
      <c r="L7" s="81"/>
      <c r="M7" s="81"/>
      <c r="N7" s="82"/>
      <c r="O7" s="45" t="s">
        <v>78</v>
      </c>
      <c r="P7" s="82"/>
      <c r="Q7" s="82"/>
      <c r="R7" s="82"/>
      <c r="S7" s="82"/>
      <c r="T7" s="82"/>
      <c r="U7" s="82"/>
      <c r="V7" s="82"/>
      <c r="W7" s="82"/>
      <c r="X7" s="82"/>
    </row>
    <row r="8" spans="1:24" s="17" customFormat="1" ht="25.5" customHeight="1">
      <c r="A8" s="66"/>
      <c r="B8" s="67">
        <v>2019</v>
      </c>
      <c r="C8" s="67">
        <v>2020</v>
      </c>
      <c r="D8" s="67">
        <v>2021</v>
      </c>
      <c r="E8" s="67">
        <v>2022</v>
      </c>
      <c r="F8" s="67">
        <v>2023</v>
      </c>
      <c r="G8" s="67">
        <v>2024</v>
      </c>
      <c r="H8" s="67">
        <v>2025</v>
      </c>
      <c r="I8" s="67">
        <v>2026</v>
      </c>
      <c r="J8" s="67">
        <v>2027</v>
      </c>
      <c r="K8" s="67">
        <v>2028</v>
      </c>
      <c r="L8" s="67">
        <v>2033</v>
      </c>
      <c r="M8" s="67">
        <v>2038</v>
      </c>
      <c r="O8" s="45" t="s">
        <v>79</v>
      </c>
      <c r="P8" s="45"/>
    </row>
    <row r="9" spans="1:24" s="17" customFormat="1" ht="15" customHeight="1">
      <c r="A9" s="85" t="s">
        <v>50</v>
      </c>
      <c r="B9" s="86"/>
      <c r="C9" s="86"/>
      <c r="D9" s="86"/>
      <c r="E9" s="86"/>
      <c r="F9" s="86"/>
      <c r="G9" s="86"/>
      <c r="H9" s="86"/>
      <c r="I9" s="86"/>
      <c r="J9" s="86"/>
      <c r="K9" s="86"/>
      <c r="L9" s="86"/>
      <c r="M9" s="86"/>
    </row>
    <row r="10" spans="1:24" s="17" customFormat="1" ht="15" customHeight="1">
      <c r="A10" s="18" t="s">
        <v>51</v>
      </c>
      <c r="B10" s="35">
        <v>26</v>
      </c>
      <c r="C10" s="35">
        <v>25</v>
      </c>
      <c r="D10" s="35">
        <v>29</v>
      </c>
      <c r="E10" s="35">
        <v>29</v>
      </c>
      <c r="F10" s="35">
        <v>30</v>
      </c>
      <c r="G10" s="36">
        <v>31.7</v>
      </c>
      <c r="H10" s="36">
        <v>32.6</v>
      </c>
      <c r="I10" s="36">
        <v>33.6</v>
      </c>
      <c r="J10" s="36">
        <v>33.6</v>
      </c>
      <c r="K10" s="36">
        <v>35.1</v>
      </c>
      <c r="L10" s="36">
        <v>38.4</v>
      </c>
      <c r="M10" s="36">
        <v>38.9</v>
      </c>
    </row>
    <row r="11" spans="1:24" s="17" customFormat="1" ht="15" customHeight="1">
      <c r="A11" s="19" t="s">
        <v>35</v>
      </c>
      <c r="B11" s="70" t="s">
        <v>53</v>
      </c>
      <c r="C11" s="70" t="s">
        <v>53</v>
      </c>
      <c r="D11" s="70" t="s">
        <v>53</v>
      </c>
      <c r="E11" s="70" t="s">
        <v>53</v>
      </c>
      <c r="F11" s="70" t="s">
        <v>53</v>
      </c>
      <c r="G11" s="37">
        <v>2.5</v>
      </c>
      <c r="H11" s="37">
        <v>1.8</v>
      </c>
      <c r="I11" s="37">
        <v>1.4</v>
      </c>
      <c r="J11" s="37">
        <v>1.5</v>
      </c>
      <c r="K11" s="37">
        <v>1.7</v>
      </c>
      <c r="L11" s="37">
        <v>1.9</v>
      </c>
      <c r="M11" s="37">
        <v>2</v>
      </c>
    </row>
    <row r="12" spans="1:24" s="17" customFormat="1" ht="21.75" customHeight="1">
      <c r="A12" s="20" t="s">
        <v>52</v>
      </c>
      <c r="B12" s="70" t="s">
        <v>53</v>
      </c>
      <c r="C12" s="70" t="s">
        <v>53</v>
      </c>
      <c r="D12" s="70" t="s">
        <v>53</v>
      </c>
      <c r="E12" s="70" t="s">
        <v>53</v>
      </c>
      <c r="F12" s="70" t="s">
        <v>53</v>
      </c>
      <c r="G12" s="37">
        <v>1.7</v>
      </c>
      <c r="H12" s="37">
        <v>1.4</v>
      </c>
      <c r="I12" s="37">
        <v>1.2</v>
      </c>
      <c r="J12" s="37">
        <v>1.1000000000000001</v>
      </c>
      <c r="K12" s="37">
        <v>1.6</v>
      </c>
      <c r="L12" s="37">
        <v>1.4</v>
      </c>
      <c r="M12" s="37">
        <v>1.7</v>
      </c>
    </row>
    <row r="13" spans="1:24" s="17" customFormat="1" ht="15" customHeight="1">
      <c r="A13" s="20" t="s">
        <v>54</v>
      </c>
      <c r="B13" s="70" t="s">
        <v>53</v>
      </c>
      <c r="C13" s="70" t="s">
        <v>53</v>
      </c>
      <c r="D13" s="70" t="s">
        <v>53</v>
      </c>
      <c r="E13" s="70" t="s">
        <v>53</v>
      </c>
      <c r="F13" s="70" t="s">
        <v>53</v>
      </c>
      <c r="G13" s="37">
        <v>0.8</v>
      </c>
      <c r="H13" s="37">
        <v>0.4</v>
      </c>
      <c r="I13" s="37">
        <v>0.2</v>
      </c>
      <c r="J13" s="37">
        <v>0.4</v>
      </c>
      <c r="K13" s="37">
        <v>0.1</v>
      </c>
      <c r="L13" s="37">
        <v>0.5</v>
      </c>
      <c r="M13" s="37">
        <v>0.3</v>
      </c>
    </row>
    <row r="14" spans="1:24" s="17" customFormat="1">
      <c r="A14" s="19" t="s">
        <v>38</v>
      </c>
      <c r="B14" s="70" t="s">
        <v>53</v>
      </c>
      <c r="C14" s="70" t="s">
        <v>53</v>
      </c>
      <c r="D14" s="70" t="s">
        <v>53</v>
      </c>
      <c r="E14" s="35">
        <v>6</v>
      </c>
      <c r="F14" s="72" t="s">
        <v>53</v>
      </c>
      <c r="G14" s="37">
        <v>1.1000000000000001</v>
      </c>
      <c r="H14" s="37">
        <v>1.1000000000000001</v>
      </c>
      <c r="I14" s="37">
        <v>1.4</v>
      </c>
      <c r="J14" s="37">
        <v>1.5</v>
      </c>
      <c r="K14" s="37">
        <v>2.1</v>
      </c>
      <c r="L14" s="37">
        <v>2.1</v>
      </c>
      <c r="M14" s="37">
        <v>2.9</v>
      </c>
    </row>
    <row r="15" spans="1:24" s="17" customFormat="1" ht="15" customHeight="1">
      <c r="A15" s="20" t="s">
        <v>55</v>
      </c>
      <c r="B15" s="70" t="s">
        <v>53</v>
      </c>
      <c r="C15" s="70" t="s">
        <v>53</v>
      </c>
      <c r="D15" s="70" t="s">
        <v>53</v>
      </c>
      <c r="E15" s="70" t="s">
        <v>53</v>
      </c>
      <c r="F15" s="70" t="s">
        <v>53</v>
      </c>
      <c r="G15" s="37">
        <v>0.8</v>
      </c>
      <c r="H15" s="37">
        <v>0.6</v>
      </c>
      <c r="I15" s="37">
        <v>0.9</v>
      </c>
      <c r="J15" s="37">
        <v>1.2</v>
      </c>
      <c r="K15" s="37">
        <v>1.5</v>
      </c>
      <c r="L15" s="37">
        <v>1.7</v>
      </c>
      <c r="M15" s="37">
        <v>2.2000000000000002</v>
      </c>
      <c r="R15" s="21"/>
      <c r="V15" s="71" t="s">
        <v>56</v>
      </c>
      <c r="W15" s="71" t="s">
        <v>57</v>
      </c>
      <c r="X15" s="71" t="s">
        <v>58</v>
      </c>
    </row>
    <row r="16" spans="1:24" s="17" customFormat="1" ht="15" customHeight="1">
      <c r="A16" s="20" t="s">
        <v>59</v>
      </c>
      <c r="B16" s="70" t="s">
        <v>53</v>
      </c>
      <c r="C16" s="70" t="s">
        <v>53</v>
      </c>
      <c r="D16" s="70" t="s">
        <v>53</v>
      </c>
      <c r="E16" s="70" t="s">
        <v>53</v>
      </c>
      <c r="F16" s="70" t="s">
        <v>53</v>
      </c>
      <c r="G16" s="37">
        <v>0.3</v>
      </c>
      <c r="H16" s="37">
        <v>0.5</v>
      </c>
      <c r="I16" s="37">
        <v>0.5</v>
      </c>
      <c r="J16" s="37">
        <v>0.3</v>
      </c>
      <c r="K16" s="37">
        <v>0.6</v>
      </c>
      <c r="L16" s="37">
        <v>0.4</v>
      </c>
      <c r="M16" s="37">
        <v>0.7</v>
      </c>
      <c r="V16" s="71" t="s">
        <v>50</v>
      </c>
      <c r="W16" s="71">
        <v>22.5</v>
      </c>
      <c r="X16" s="71">
        <v>67.099999999999994</v>
      </c>
    </row>
    <row r="17" spans="1:24" s="17" customFormat="1" ht="15" customHeight="1">
      <c r="A17" s="32" t="s">
        <v>60</v>
      </c>
      <c r="B17" s="35"/>
      <c r="C17" s="35"/>
      <c r="D17" s="35"/>
      <c r="E17" s="35"/>
      <c r="F17" s="35"/>
      <c r="G17" s="37"/>
      <c r="H17" s="37"/>
      <c r="I17" s="37"/>
      <c r="J17" s="37"/>
      <c r="K17" s="37"/>
      <c r="L17" s="37"/>
      <c r="M17" s="37"/>
      <c r="V17" s="71" t="s">
        <v>61</v>
      </c>
      <c r="W17" s="71">
        <v>21.7773</v>
      </c>
      <c r="X17" s="71">
        <v>57.278100000000002</v>
      </c>
    </row>
    <row r="18" spans="1:24" s="17" customFormat="1" ht="15" customHeight="1">
      <c r="A18" s="33" t="s">
        <v>62</v>
      </c>
      <c r="B18" s="70" t="s">
        <v>53</v>
      </c>
      <c r="C18" s="70" t="s">
        <v>53</v>
      </c>
      <c r="D18" s="70" t="s">
        <v>53</v>
      </c>
      <c r="E18" s="70" t="s">
        <v>53</v>
      </c>
      <c r="F18" s="35">
        <v>6</v>
      </c>
      <c r="G18" s="37">
        <v>2.7</v>
      </c>
      <c r="H18" s="37">
        <v>2</v>
      </c>
      <c r="I18" s="37">
        <v>2.4</v>
      </c>
      <c r="J18" s="37">
        <v>2.7</v>
      </c>
      <c r="K18" s="37">
        <v>2.9</v>
      </c>
      <c r="L18" s="37">
        <v>2.7</v>
      </c>
      <c r="M18" s="37">
        <v>3.7</v>
      </c>
      <c r="R18" s="21"/>
    </row>
    <row r="19" spans="1:24" s="17" customFormat="1" ht="15" customHeight="1">
      <c r="A19" s="34" t="s">
        <v>63</v>
      </c>
      <c r="B19" s="70" t="s">
        <v>53</v>
      </c>
      <c r="C19" s="70" t="s">
        <v>53</v>
      </c>
      <c r="D19" s="70" t="s">
        <v>53</v>
      </c>
      <c r="E19" s="70" t="s">
        <v>53</v>
      </c>
      <c r="F19" s="70" t="s">
        <v>53</v>
      </c>
      <c r="G19" s="37">
        <v>2.2999999999999998</v>
      </c>
      <c r="H19" s="37">
        <v>1.8</v>
      </c>
      <c r="I19" s="37">
        <v>1.6</v>
      </c>
      <c r="J19" s="37">
        <v>2.6</v>
      </c>
      <c r="K19" s="37">
        <v>1.6</v>
      </c>
      <c r="L19" s="37">
        <v>1.3</v>
      </c>
      <c r="M19" s="37">
        <v>2.4</v>
      </c>
    </row>
    <row r="20" spans="1:24" s="17" customFormat="1" ht="15" customHeight="1">
      <c r="A20" s="22" t="s">
        <v>64</v>
      </c>
      <c r="B20" s="35"/>
      <c r="C20" s="35"/>
      <c r="D20" s="35"/>
      <c r="E20" s="35"/>
      <c r="F20" s="35">
        <v>30</v>
      </c>
      <c r="G20" s="36">
        <v>30.9</v>
      </c>
      <c r="H20" s="36">
        <v>32.1</v>
      </c>
      <c r="I20" s="36">
        <v>34</v>
      </c>
      <c r="J20" s="36">
        <v>36.700000000000003</v>
      </c>
      <c r="K20" s="36">
        <v>38.4</v>
      </c>
      <c r="L20" s="36">
        <v>48.6</v>
      </c>
      <c r="M20" s="36">
        <v>61</v>
      </c>
    </row>
    <row r="21" spans="1:24" s="17" customFormat="1" ht="15" customHeight="1">
      <c r="A21" s="63" t="s">
        <v>65</v>
      </c>
      <c r="B21" s="35"/>
      <c r="C21" s="35"/>
      <c r="D21" s="35"/>
      <c r="E21" s="35"/>
      <c r="F21" s="35"/>
      <c r="G21" s="36">
        <v>0.8</v>
      </c>
      <c r="H21" s="36">
        <v>0.5</v>
      </c>
      <c r="I21" s="36">
        <v>-0.4</v>
      </c>
      <c r="J21" s="36">
        <v>-3.1</v>
      </c>
      <c r="K21" s="36">
        <v>-3.3</v>
      </c>
      <c r="L21" s="36">
        <v>-10.199999999999999</v>
      </c>
      <c r="M21" s="36">
        <v>-22.1</v>
      </c>
    </row>
    <row r="22" spans="1:24" s="26" customFormat="1" ht="15" customHeight="1">
      <c r="A22" s="23"/>
      <c r="B22" s="24"/>
      <c r="C22" s="24"/>
      <c r="D22" s="24"/>
      <c r="E22" s="24"/>
      <c r="F22" s="24"/>
      <c r="G22" s="25"/>
      <c r="H22" s="25"/>
      <c r="I22" s="25"/>
      <c r="J22" s="25"/>
      <c r="K22" s="25"/>
      <c r="L22" s="25"/>
      <c r="M22" s="25"/>
    </row>
    <row r="23" spans="1:24" s="17" customFormat="1" ht="15" customHeight="1">
      <c r="A23" s="83" t="s">
        <v>66</v>
      </c>
      <c r="B23" s="84"/>
      <c r="C23" s="84"/>
      <c r="D23" s="84"/>
      <c r="E23" s="84"/>
      <c r="F23" s="84"/>
      <c r="G23" s="84"/>
      <c r="H23" s="84"/>
      <c r="I23" s="84"/>
      <c r="J23" s="84"/>
      <c r="K23" s="84"/>
      <c r="L23" s="84"/>
      <c r="M23" s="84"/>
    </row>
    <row r="24" spans="1:24" s="17" customFormat="1" ht="15" customHeight="1">
      <c r="A24" s="18" t="s">
        <v>51</v>
      </c>
      <c r="B24" s="39">
        <v>24.895</v>
      </c>
      <c r="C24" s="39">
        <v>24.196999999999999</v>
      </c>
      <c r="D24" s="39">
        <v>26.789000000000001</v>
      </c>
      <c r="E24" s="39">
        <v>26.395</v>
      </c>
      <c r="F24" s="39">
        <v>26.184000000000001</v>
      </c>
      <c r="G24" s="40">
        <v>27.99</v>
      </c>
      <c r="H24" s="40">
        <v>29.923999999999999</v>
      </c>
      <c r="I24" s="40">
        <v>30.652999999999999</v>
      </c>
      <c r="J24" s="40">
        <v>29.925000000000001</v>
      </c>
      <c r="K24" s="40">
        <v>31.448</v>
      </c>
      <c r="L24" s="40">
        <v>34.338999999999999</v>
      </c>
      <c r="M24" s="40">
        <v>33.393999999999998</v>
      </c>
      <c r="N24" s="27"/>
    </row>
    <row r="25" spans="1:24" s="17" customFormat="1" ht="15" customHeight="1">
      <c r="A25" s="19" t="s">
        <v>35</v>
      </c>
      <c r="B25" s="39">
        <v>2.9740000000000002</v>
      </c>
      <c r="C25" s="39">
        <v>0</v>
      </c>
      <c r="D25" s="39">
        <v>1.21</v>
      </c>
      <c r="E25" s="39">
        <v>0.94699999999999995</v>
      </c>
      <c r="F25" s="39">
        <v>1.2370000000000001</v>
      </c>
      <c r="G25" s="41">
        <v>2.1589999999999998</v>
      </c>
      <c r="H25" s="41">
        <v>1.9490000000000001</v>
      </c>
      <c r="I25" s="41">
        <v>1.466</v>
      </c>
      <c r="J25" s="41">
        <v>1.506</v>
      </c>
      <c r="K25" s="41">
        <v>1.8240000000000001</v>
      </c>
      <c r="L25" s="41">
        <v>2.0459999999999998</v>
      </c>
      <c r="M25" s="41">
        <v>2.1560000000000001</v>
      </c>
    </row>
    <row r="26" spans="1:24" s="17" customFormat="1" ht="23.25" customHeight="1">
      <c r="A26" s="20" t="s">
        <v>52</v>
      </c>
      <c r="B26" s="39">
        <v>2</v>
      </c>
      <c r="C26" s="39">
        <v>0</v>
      </c>
      <c r="D26" s="39">
        <v>1.21</v>
      </c>
      <c r="E26" s="39">
        <v>0.94699999999999995</v>
      </c>
      <c r="F26" s="39">
        <v>0.184</v>
      </c>
      <c r="G26" s="41">
        <v>1.2829999999999999</v>
      </c>
      <c r="H26" s="41">
        <v>1.5569999999999999</v>
      </c>
      <c r="I26" s="41">
        <v>1.26</v>
      </c>
      <c r="J26" s="41">
        <v>1.173</v>
      </c>
      <c r="K26" s="41">
        <v>1.738</v>
      </c>
      <c r="L26" s="41">
        <v>1.5580000000000001</v>
      </c>
      <c r="M26" s="41">
        <v>1.7430000000000001</v>
      </c>
    </row>
    <row r="27" spans="1:24" s="17" customFormat="1" ht="15" customHeight="1">
      <c r="A27" s="20" t="s">
        <v>54</v>
      </c>
      <c r="B27" s="39">
        <v>0.97399999999999998</v>
      </c>
      <c r="C27" s="39">
        <v>0</v>
      </c>
      <c r="D27" s="39">
        <v>0</v>
      </c>
      <c r="E27" s="39">
        <v>0</v>
      </c>
      <c r="F27" s="39">
        <v>1.0529999999999999</v>
      </c>
      <c r="G27" s="41">
        <v>0.876</v>
      </c>
      <c r="H27" s="41">
        <v>0.39200000000000002</v>
      </c>
      <c r="I27" s="41">
        <v>0.20599999999999999</v>
      </c>
      <c r="J27" s="41">
        <v>0.33300000000000002</v>
      </c>
      <c r="K27" s="41">
        <v>8.5999999999999993E-2</v>
      </c>
      <c r="L27" s="41">
        <v>0.48799999999999999</v>
      </c>
      <c r="M27" s="41">
        <v>0.41299999999999998</v>
      </c>
    </row>
    <row r="28" spans="1:24" s="17" customFormat="1">
      <c r="A28" s="19" t="s">
        <v>38</v>
      </c>
      <c r="B28" s="39">
        <v>0.97399999999999998</v>
      </c>
      <c r="C28" s="39">
        <v>1.0529999999999999</v>
      </c>
      <c r="D28" s="39">
        <v>2.105</v>
      </c>
      <c r="E28" s="39">
        <v>6.7640000000000002</v>
      </c>
      <c r="F28" s="42">
        <v>1.022</v>
      </c>
      <c r="G28" s="41">
        <v>0.82599999999999996</v>
      </c>
      <c r="H28" s="41">
        <v>0.92800000000000005</v>
      </c>
      <c r="I28" s="41">
        <v>1.2589999999999999</v>
      </c>
      <c r="J28" s="41">
        <v>1.157</v>
      </c>
      <c r="K28" s="41">
        <v>1.867</v>
      </c>
      <c r="L28" s="41">
        <v>1.5609999999999999</v>
      </c>
      <c r="M28" s="41">
        <v>2.3660000000000001</v>
      </c>
    </row>
    <row r="29" spans="1:24" s="17" customFormat="1" ht="15" customHeight="1">
      <c r="A29" s="20" t="s">
        <v>55</v>
      </c>
      <c r="B29" s="39">
        <v>0.97399999999999998</v>
      </c>
      <c r="C29" s="39">
        <v>0</v>
      </c>
      <c r="D29" s="39">
        <v>1.7889999999999999</v>
      </c>
      <c r="E29" s="39">
        <v>5.3819999999999997</v>
      </c>
      <c r="F29" s="39">
        <v>0.51700000000000002</v>
      </c>
      <c r="G29" s="41">
        <v>0.64800000000000002</v>
      </c>
      <c r="H29" s="41">
        <v>0.54500000000000004</v>
      </c>
      <c r="I29" s="41">
        <v>0.84</v>
      </c>
      <c r="J29" s="41">
        <v>0.96</v>
      </c>
      <c r="K29" s="41">
        <v>1.4510000000000001</v>
      </c>
      <c r="L29" s="41">
        <v>1.298</v>
      </c>
      <c r="M29" s="41">
        <v>1.6950000000000001</v>
      </c>
    </row>
    <row r="30" spans="1:24" s="17" customFormat="1" ht="15" customHeight="1">
      <c r="A30" s="20" t="s">
        <v>59</v>
      </c>
      <c r="B30" s="39">
        <v>0</v>
      </c>
      <c r="C30" s="39">
        <v>1.0529999999999999</v>
      </c>
      <c r="D30" s="39">
        <v>0.316</v>
      </c>
      <c r="E30" s="39">
        <v>1.3819999999999999</v>
      </c>
      <c r="F30" s="39">
        <v>0.505</v>
      </c>
      <c r="G30" s="41">
        <v>0.17799999999999999</v>
      </c>
      <c r="H30" s="41">
        <v>0.38300000000000001</v>
      </c>
      <c r="I30" s="41">
        <v>0.41899999999999998</v>
      </c>
      <c r="J30" s="41">
        <v>0.19700000000000001</v>
      </c>
      <c r="K30" s="41">
        <v>0.41599999999999998</v>
      </c>
      <c r="L30" s="41">
        <v>0.26300000000000001</v>
      </c>
      <c r="M30" s="41">
        <v>0.67100000000000004</v>
      </c>
    </row>
    <row r="31" spans="1:24" s="17" customFormat="1" ht="15" customHeight="1">
      <c r="A31" s="32" t="s">
        <v>60</v>
      </c>
      <c r="B31" s="35"/>
      <c r="C31" s="35"/>
      <c r="D31" s="35"/>
      <c r="E31" s="35"/>
      <c r="F31" s="35"/>
      <c r="G31" s="37"/>
      <c r="H31" s="37"/>
      <c r="I31" s="37"/>
      <c r="J31" s="37"/>
      <c r="K31" s="37"/>
      <c r="L31" s="37"/>
      <c r="M31" s="37"/>
    </row>
    <row r="32" spans="1:24" s="17" customFormat="1" ht="15" customHeight="1">
      <c r="A32" s="33" t="s">
        <v>62</v>
      </c>
      <c r="B32" s="39">
        <v>1</v>
      </c>
      <c r="C32" s="39">
        <v>1</v>
      </c>
      <c r="D32" s="39">
        <v>3.2890000000000001</v>
      </c>
      <c r="E32" s="39">
        <v>0.39500000000000002</v>
      </c>
      <c r="F32" s="39">
        <v>5.9470000000000001</v>
      </c>
      <c r="G32" s="41">
        <v>2.2240000000000002</v>
      </c>
      <c r="H32" s="41">
        <v>1.851</v>
      </c>
      <c r="I32" s="41">
        <v>2.1669999999999998</v>
      </c>
      <c r="J32" s="41">
        <v>2.661</v>
      </c>
      <c r="K32" s="41">
        <v>2.8260000000000001</v>
      </c>
      <c r="L32" s="41">
        <v>2.2850000000000001</v>
      </c>
      <c r="M32" s="41">
        <v>3.3929999999999998</v>
      </c>
      <c r="R32" s="21"/>
    </row>
    <row r="33" spans="1:13" s="17" customFormat="1" ht="15" customHeight="1">
      <c r="A33" s="34" t="s">
        <v>63</v>
      </c>
      <c r="B33" s="39">
        <v>1.0529999999999999</v>
      </c>
      <c r="C33" s="39">
        <v>1.0529999999999999</v>
      </c>
      <c r="D33" s="39">
        <v>1.8160000000000001</v>
      </c>
      <c r="E33" s="39">
        <v>0</v>
      </c>
      <c r="F33" s="39">
        <v>1</v>
      </c>
      <c r="G33" s="41">
        <v>2.3050000000000002</v>
      </c>
      <c r="H33" s="41">
        <v>1.446</v>
      </c>
      <c r="I33" s="41">
        <v>1.514</v>
      </c>
      <c r="J33" s="41">
        <v>2.6339999999999999</v>
      </c>
      <c r="K33" s="41">
        <v>1.6060000000000001</v>
      </c>
      <c r="L33" s="41">
        <v>1.2110000000000001</v>
      </c>
      <c r="M33" s="41">
        <v>2.35</v>
      </c>
    </row>
    <row r="34" spans="1:13" s="17" customFormat="1" ht="15" customHeight="1">
      <c r="A34" s="22" t="s">
        <v>64</v>
      </c>
      <c r="B34" s="39"/>
      <c r="C34" s="39"/>
      <c r="D34" s="39"/>
      <c r="E34" s="39"/>
      <c r="F34" s="39">
        <v>26.184000000000001</v>
      </c>
      <c r="G34" s="40">
        <v>27.585000000000001</v>
      </c>
      <c r="H34" s="40">
        <v>29.146000000000001</v>
      </c>
      <c r="I34" s="40">
        <v>30.832999999999998</v>
      </c>
      <c r="J34" s="40">
        <v>32.573999999999998</v>
      </c>
      <c r="K34" s="40">
        <v>34.347999999999999</v>
      </c>
      <c r="L34" s="40">
        <v>43.259</v>
      </c>
      <c r="M34" s="40">
        <v>52.070999999999998</v>
      </c>
    </row>
    <row r="35" spans="1:13" s="17" customFormat="1" ht="15" customHeight="1">
      <c r="A35" s="63" t="s">
        <v>65</v>
      </c>
      <c r="B35" s="39"/>
      <c r="C35" s="39"/>
      <c r="D35" s="39"/>
      <c r="E35" s="39"/>
      <c r="F35" s="39"/>
      <c r="G35" s="40">
        <v>0.40500000000000003</v>
      </c>
      <c r="H35" s="40">
        <v>0.77800000000000002</v>
      </c>
      <c r="I35" s="40">
        <v>-0.18</v>
      </c>
      <c r="J35" s="40">
        <v>-2.65</v>
      </c>
      <c r="K35" s="40">
        <v>-2.9</v>
      </c>
      <c r="L35" s="40">
        <v>-8.92</v>
      </c>
      <c r="M35" s="40">
        <v>-18.677</v>
      </c>
    </row>
    <row r="36" spans="1:13" s="17" customFormat="1" ht="15" customHeight="1">
      <c r="B36" s="28"/>
      <c r="C36" s="28"/>
      <c r="D36" s="28"/>
      <c r="E36" s="28"/>
      <c r="F36" s="28"/>
      <c r="G36" s="43"/>
      <c r="H36" s="43"/>
      <c r="I36" s="43"/>
      <c r="J36" s="43"/>
      <c r="K36" s="43"/>
      <c r="L36" s="43"/>
      <c r="M36" s="43"/>
    </row>
    <row r="37" spans="1:13" s="17" customFormat="1" ht="15" customHeight="1">
      <c r="A37" s="29" t="s">
        <v>67</v>
      </c>
      <c r="B37" s="30"/>
      <c r="C37" s="30"/>
      <c r="D37" s="30"/>
      <c r="E37" s="30"/>
      <c r="F37" s="30"/>
      <c r="G37" s="30"/>
      <c r="H37" s="47"/>
      <c r="I37" s="47"/>
      <c r="J37" s="47"/>
      <c r="K37" s="47"/>
      <c r="L37" s="47"/>
      <c r="M37" s="47"/>
    </row>
  </sheetData>
  <sheetProtection algorithmName="SHA-256" hashValue="uNDpI6q6rxY37z+yblt1xRdwsR6I4AyBFjwroYerT9s=" saltValue="sj+FjpX6YjMHrpcIlKRznQ==" spinCount="100000" sheet="1"/>
  <mergeCells count="3">
    <mergeCell ref="E1:O6"/>
    <mergeCell ref="A9:M9"/>
    <mergeCell ref="A23:M23"/>
  </mergeCells>
  <conditionalFormatting sqref="B15:E16">
    <cfRule type="cellIs" dxfId="5" priority="6" operator="lessThan">
      <formula>0</formula>
    </cfRule>
  </conditionalFormatting>
  <conditionalFormatting sqref="B18:E21">
    <cfRule type="cellIs" dxfId="4" priority="4" operator="lessThan">
      <formula>0</formula>
    </cfRule>
  </conditionalFormatting>
  <conditionalFormatting sqref="B29:E30">
    <cfRule type="cellIs" dxfId="3" priority="5" operator="lessThan">
      <formula>0</formula>
    </cfRule>
  </conditionalFormatting>
  <conditionalFormatting sqref="B32:F33 B34:E35">
    <cfRule type="cellIs" dxfId="2" priority="2" operator="lessThan">
      <formula>0</formula>
    </cfRule>
  </conditionalFormatting>
  <conditionalFormatting sqref="F21:M21">
    <cfRule type="cellIs" dxfId="1" priority="3" operator="lessThan">
      <formula>0</formula>
    </cfRule>
  </conditionalFormatting>
  <conditionalFormatting sqref="F35:M35">
    <cfRule type="cellIs" dxfId="0" priority="1" operator="lessThan">
      <formula>0</formula>
    </cfRule>
  </conditionalFormatting>
  <pageMargins left="0.7" right="0.7" top="0.75" bottom="0.75" header="0.3" footer="0.3"/>
  <pageSetup paperSize="9" orientation="portrait"/>
  <headerFooter scaleWithDoc="0" alignWithMargins="0">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Props1.xml><?xml version="1.0" encoding="utf-8"?>
<ds:datastoreItem xmlns:ds="http://schemas.openxmlformats.org/officeDocument/2006/customXml" ds:itemID="{57A6CE93-C291-46DA-8791-C4EF9FC2F069}">
  <ds:schemaRefs>
    <ds:schemaRef ds:uri="http://schemas.microsoft.com/DataMashup"/>
  </ds:schemaRefs>
</ds:datastoreItem>
</file>

<file path=customXml/itemProps2.xml><?xml version="1.0" encoding="utf-8"?>
<ds:datastoreItem xmlns:ds="http://schemas.openxmlformats.org/officeDocument/2006/customXml" ds:itemID="{74330B4F-1984-439E-A83D-0212C586DF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4.xml><?xml version="1.0" encoding="utf-8"?>
<ds:datastoreItem xmlns:ds="http://schemas.openxmlformats.org/officeDocument/2006/customXml" ds:itemID="{5B842D4F-D8CD-4762-A17C-4634633E685B}">
  <ds:schemaRefs>
    <ds:schemaRef ds:uri="http://www.w3.org/XML/1998/namespace"/>
    <ds:schemaRef ds:uri="http://schemas.microsoft.com/office/2006/documentManagement/types"/>
    <ds:schemaRef ds:uri="http://schemas.microsoft.com/office/2006/metadata/properties"/>
    <ds:schemaRef ds:uri="http://purl.org/dc/elements/1.1/"/>
    <ds:schemaRef ds:uri="http://purl.org/dc/terms/"/>
    <ds:schemaRef ds:uri="http://schemas.microsoft.com/office/infopath/2007/PartnerControls"/>
    <ds:schemaRef ds:uri="c407a2c0-5cb3-4b2f-a008-5d1f6afed406"/>
    <ds:schemaRef ds:uri="http://schemas.openxmlformats.org/package/2006/metadata/core-properties"/>
    <ds:schemaRef ds:uri="7ed1741a-f24f-4d3d-84f6-0b4e7679648d"/>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Total MRP</vt:lpstr>
      <vt:lpstr>Diagnostic radiographer</vt:lpstr>
      <vt:lpstr>Radiation therapist</vt:lpstr>
      <vt:lpstr>Nuclear medicine technologist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2026-07-10T04:58:38Z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2026-06-23T06:21:45Z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017cf0c0-6c3e-4228-9ab4-0e8a68fcd474</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